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<sst xmlns="http://schemas.openxmlformats.org/spreadsheetml/2006/main" count="2092" uniqueCount="1564">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</sst>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1533</c:v>
                </c:pt>
                <c:pt idx="17">
                  <c:v>1533</c:v>
                </c:pt>
                <c:pt idx="18">
                  <c:v>1533</c:v>
                </c:pt>
                <c:pt idx="19">
                  <c:v>1533</c:v>
                </c:pt>
                <c:pt idx="20">
                  <c:v>1533</c:v>
                </c:pt>
                <c:pt idx="21">
                  <c:v>1533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11680"/>
        <c:axId val="1379671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911680"/>
        <c:axId val="137967104"/>
      </c:barChart>
      <c:dateAx>
        <c:axId val="13791168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967104"/>
        <c:crosses val="autoZero"/>
        <c:auto val="1"/>
        <c:lblOffset val="100"/>
        <c:baseTimeUnit val="days"/>
      </c:dateAx>
      <c:valAx>
        <c:axId val="137967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791168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1322</c:v>
                </c:pt>
                <c:pt idx="17">
                  <c:v>1322</c:v>
                </c:pt>
                <c:pt idx="18">
                  <c:v>1322</c:v>
                </c:pt>
                <c:pt idx="19">
                  <c:v>1322</c:v>
                </c:pt>
                <c:pt idx="20">
                  <c:v>1322</c:v>
                </c:pt>
                <c:pt idx="21">
                  <c:v>1322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36256"/>
        <c:axId val="1411377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1136256"/>
        <c:axId val="141137792"/>
      </c:barChart>
      <c:dateAx>
        <c:axId val="1411362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1137792"/>
        <c:crosses val="autoZero"/>
        <c:auto val="1"/>
        <c:lblOffset val="100"/>
        <c:baseTimeUnit val="days"/>
      </c:dateAx>
      <c:valAx>
        <c:axId val="141137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1136256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398</c:v>
                </c:pt>
                <c:pt idx="17">
                  <c:v>398</c:v>
                </c:pt>
                <c:pt idx="18">
                  <c:v>398</c:v>
                </c:pt>
                <c:pt idx="19">
                  <c:v>398</c:v>
                </c:pt>
                <c:pt idx="20">
                  <c:v>398</c:v>
                </c:pt>
                <c:pt idx="21">
                  <c:v>398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33792"/>
        <c:axId val="1424793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1633792"/>
        <c:axId val="142479360"/>
      </c:barChart>
      <c:dateAx>
        <c:axId val="1416337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42479360"/>
        <c:crosses val="autoZero"/>
        <c:auto val="1"/>
        <c:lblOffset val="100"/>
        <c:baseTimeUnit val="days"/>
      </c:dateAx>
      <c:valAx>
        <c:axId val="142479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163379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187</c:v>
                </c:pt>
                <c:pt idx="17">
                  <c:v>187</c:v>
                </c:pt>
                <c:pt idx="18">
                  <c:v>187</c:v>
                </c:pt>
                <c:pt idx="19">
                  <c:v>187</c:v>
                </c:pt>
                <c:pt idx="20">
                  <c:v>187</c:v>
                </c:pt>
                <c:pt idx="21">
                  <c:v>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09728"/>
        <c:axId val="1428115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2809728"/>
        <c:axId val="142811520"/>
      </c:barChart>
      <c:dateAx>
        <c:axId val="1428097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2811520"/>
        <c:crosses val="autoZero"/>
        <c:auto val="1"/>
        <c:lblOffset val="100"/>
        <c:baseTimeUnit val="days"/>
      </c:dateAx>
      <c:valAx>
        <c:axId val="14281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2809728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3440</c:v>
                </c:pt>
                <c:pt idx="17">
                  <c:v>3440</c:v>
                </c:pt>
                <c:pt idx="18">
                  <c:v>3440</c:v>
                </c:pt>
                <c:pt idx="19">
                  <c:v>3440</c:v>
                </c:pt>
                <c:pt idx="20">
                  <c:v>3440</c:v>
                </c:pt>
                <c:pt idx="21">
                  <c:v>3440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59744"/>
        <c:axId val="1373612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359744"/>
        <c:axId val="137361280"/>
      </c:barChart>
      <c:dateAx>
        <c:axId val="1373597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361280"/>
        <c:crosses val="autoZero"/>
        <c:auto val="1"/>
        <c:lblOffset val="100"/>
        <c:baseTimeUnit val="days"/>
      </c:dateAx>
      <c:valAx>
        <c:axId val="13736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7359744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1294</c:v>
                </c:pt>
                <c:pt idx="17">
                  <c:v>1294</c:v>
                </c:pt>
                <c:pt idx="18">
                  <c:v>1294</c:v>
                </c:pt>
                <c:pt idx="19">
                  <c:v>1294</c:v>
                </c:pt>
                <c:pt idx="20">
                  <c:v>1294</c:v>
                </c:pt>
                <c:pt idx="21">
                  <c:v>1294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39808"/>
        <c:axId val="1376413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639808"/>
        <c:axId val="137641344"/>
      </c:barChart>
      <c:dateAx>
        <c:axId val="1376398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641344"/>
        <c:crosses val="autoZero"/>
        <c:auto val="1"/>
        <c:lblOffset val="100"/>
        <c:baseTimeUnit val="days"/>
      </c:dateAx>
      <c:valAx>
        <c:axId val="137641344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763980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1270</c:v>
                </c:pt>
                <c:pt idx="17">
                  <c:v>1270</c:v>
                </c:pt>
                <c:pt idx="18">
                  <c:v>1270</c:v>
                </c:pt>
                <c:pt idx="19">
                  <c:v>1270</c:v>
                </c:pt>
                <c:pt idx="20">
                  <c:v>1270</c:v>
                </c:pt>
                <c:pt idx="21">
                  <c:v>1270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73344"/>
        <c:axId val="1376792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673344"/>
        <c:axId val="137679232"/>
      </c:barChart>
      <c:dateAx>
        <c:axId val="1376733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679232"/>
        <c:crosses val="autoZero"/>
        <c:auto val="1"/>
        <c:lblOffset val="100"/>
        <c:baseTimeUnit val="days"/>
      </c:dateAx>
      <c:valAx>
        <c:axId val="137679232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7673344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284</c:v>
                </c:pt>
                <c:pt idx="17">
                  <c:v>284</c:v>
                </c:pt>
                <c:pt idx="18">
                  <c:v>284</c:v>
                </c:pt>
                <c:pt idx="19">
                  <c:v>284</c:v>
                </c:pt>
                <c:pt idx="20">
                  <c:v>284</c:v>
                </c:pt>
                <c:pt idx="21">
                  <c:v>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90496"/>
        <c:axId val="1377004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690496"/>
        <c:axId val="137700480"/>
      </c:barChart>
      <c:dateAx>
        <c:axId val="1376904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700480"/>
        <c:crosses val="autoZero"/>
        <c:auto val="1"/>
        <c:lblOffset val="100"/>
        <c:baseTimeUnit val="days"/>
      </c:dateAx>
      <c:valAx>
        <c:axId val="137700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7690496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174</c:v>
                </c:pt>
                <c:pt idx="17">
                  <c:v>174</c:v>
                </c:pt>
                <c:pt idx="18">
                  <c:v>174</c:v>
                </c:pt>
                <c:pt idx="19">
                  <c:v>174</c:v>
                </c:pt>
                <c:pt idx="20">
                  <c:v>174</c:v>
                </c:pt>
                <c:pt idx="21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732480"/>
        <c:axId val="13773401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732480"/>
        <c:axId val="137734016"/>
      </c:barChart>
      <c:dateAx>
        <c:axId val="13773248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734016"/>
        <c:crosses val="autoZero"/>
        <c:auto val="1"/>
        <c:lblOffset val="100"/>
        <c:baseTimeUnit val="days"/>
      </c:dateAx>
      <c:valAx>
        <c:axId val="137734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773248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3022</c:v>
                </c:pt>
                <c:pt idx="17">
                  <c:v>3022</c:v>
                </c:pt>
                <c:pt idx="18">
                  <c:v>3022</c:v>
                </c:pt>
                <c:pt idx="19">
                  <c:v>3022</c:v>
                </c:pt>
                <c:pt idx="20">
                  <c:v>3022</c:v>
                </c:pt>
                <c:pt idx="21">
                  <c:v>3022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761920"/>
        <c:axId val="1377634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7761920"/>
        <c:axId val="137763456"/>
      </c:barChart>
      <c:dateAx>
        <c:axId val="1377619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7763456"/>
        <c:crosses val="autoZero"/>
        <c:auto val="1"/>
        <c:lblOffset val="100"/>
        <c:baseTimeUnit val="days"/>
      </c:dateAx>
      <c:valAx>
        <c:axId val="137763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7761920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I11" activePane="bottomRight" state="frozen"/>
      <selection activeCell="A7" sqref="A7"/>
      <selection pane="topRight" activeCell="C7" sqref="C7"/>
      <selection pane="bottomLeft" activeCell="A11" sqref="A11"/>
      <selection pane="bottomRight" activeCell="AF17" sqref="AF17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7.7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3436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305</v>
      </c>
      <c r="AG10" s="70">
        <f t="shared" si="4"/>
        <v>276</v>
      </c>
      <c r="AH10" s="70">
        <f t="shared" si="4"/>
        <v>203</v>
      </c>
      <c r="AI10" s="70">
        <f t="shared" si="4"/>
        <v>248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3358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4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4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/>
      <c r="AK15" s="48"/>
      <c r="AL15" s="48"/>
      <c r="AM15" s="48"/>
      <c r="AN15" s="48"/>
      <c r="AO15" s="48"/>
      <c r="AP15" s="48">
        <f t="shared" si="2"/>
        <v>1199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/>
      <c r="AK16" s="93"/>
      <c r="AL16" s="93"/>
      <c r="AM16" s="93"/>
      <c r="AN16" s="93"/>
      <c r="AO16" s="93"/>
      <c r="AP16" s="93">
        <f t="shared" si="2"/>
        <v>1179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/>
      <c r="AK18" s="48"/>
      <c r="AL18" s="48"/>
      <c r="AM18" s="48"/>
      <c r="AN18" s="48"/>
      <c r="AO18" s="48"/>
      <c r="AP18" s="48">
        <f t="shared" si="2"/>
        <v>75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/>
      <c r="AK19" s="93"/>
      <c r="AL19" s="93"/>
      <c r="AM19" s="93"/>
      <c r="AN19" s="93"/>
      <c r="AO19" s="93"/>
      <c r="AP19" s="93">
        <f t="shared" si="2"/>
        <v>75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/>
      <c r="AK21" s="48"/>
      <c r="AL21" s="48"/>
      <c r="AM21" s="48"/>
      <c r="AN21" s="48"/>
      <c r="AO21" s="48"/>
      <c r="AP21" s="48">
        <f t="shared" si="2"/>
        <v>158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4</v>
      </c>
      <c r="AJ22" s="93"/>
      <c r="AK22" s="93"/>
      <c r="AL22" s="93"/>
      <c r="AM22" s="93"/>
      <c r="AN22" s="93"/>
      <c r="AO22" s="93"/>
      <c r="AP22" s="93">
        <f t="shared" si="2"/>
        <v>152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/>
      <c r="AK24" s="48"/>
      <c r="AL24" s="48"/>
      <c r="AM24" s="48"/>
      <c r="AN24" s="48"/>
      <c r="AO24" s="48"/>
      <c r="AP24" s="48">
        <f t="shared" si="2"/>
        <v>21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/>
      <c r="AK25" s="93"/>
      <c r="AL25" s="93"/>
      <c r="AM25" s="93"/>
      <c r="AN25" s="93"/>
      <c r="AO25" s="93"/>
      <c r="AP25" s="93">
        <f t="shared" si="2"/>
        <v>21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/>
      <c r="AK27" s="48"/>
      <c r="AL27" s="48"/>
      <c r="AM27" s="48"/>
      <c r="AN27" s="48"/>
      <c r="AO27" s="48"/>
      <c r="AP27" s="48">
        <f t="shared" si="2"/>
        <v>76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/>
      <c r="AK28" s="93"/>
      <c r="AL28" s="93"/>
      <c r="AM28" s="93"/>
      <c r="AN28" s="93"/>
      <c r="AO28" s="93"/>
      <c r="AP28" s="93">
        <f t="shared" si="2"/>
        <v>74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1533</v>
      </c>
      <c r="AQ30" s="57">
        <f t="shared" si="9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124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1505</v>
      </c>
      <c r="AQ31" s="60">
        <f t="shared" si="11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/>
      <c r="AK39" s="48"/>
      <c r="AL39" s="48"/>
      <c r="AM39" s="48"/>
      <c r="AN39" s="48"/>
      <c r="AO39" s="48"/>
      <c r="AP39" s="48">
        <f t="shared" si="12"/>
        <v>34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/>
      <c r="AK40" s="93"/>
      <c r="AL40" s="93"/>
      <c r="AM40" s="93"/>
      <c r="AN40" s="93"/>
      <c r="AO40" s="93"/>
      <c r="AP40" s="93">
        <f t="shared" si="12"/>
        <v>33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/>
      <c r="AK42" s="48"/>
      <c r="AL42" s="48"/>
      <c r="AM42" s="48"/>
      <c r="AN42" s="48"/>
      <c r="AO42" s="48"/>
      <c r="AP42" s="48">
        <f t="shared" si="12"/>
        <v>1227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/>
      <c r="AK43" s="93"/>
      <c r="AL43" s="93"/>
      <c r="AM43" s="93"/>
      <c r="AN43" s="93"/>
      <c r="AO43" s="93"/>
      <c r="AP43" s="93">
        <f t="shared" si="12"/>
        <v>1193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/>
      <c r="AL45" s="48"/>
      <c r="AM45" s="48"/>
      <c r="AN45" s="48"/>
      <c r="AO45" s="48"/>
      <c r="AP45" s="48">
        <f t="shared" si="12"/>
        <v>19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/>
      <c r="AL46" s="93"/>
      <c r="AM46" s="93"/>
      <c r="AN46" s="93"/>
      <c r="AO46" s="93"/>
      <c r="AP46" s="93">
        <f t="shared" si="12"/>
        <v>18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3">SUM(C32:C45)</f>
        <v>19</v>
      </c>
      <c r="D47" s="153">
        <f t="shared" si="13"/>
        <v>11</v>
      </c>
      <c r="E47" s="153">
        <f t="shared" si="13"/>
        <v>49</v>
      </c>
      <c r="F47" s="153">
        <f t="shared" si="13"/>
        <v>16</v>
      </c>
      <c r="G47" s="153">
        <f t="shared" si="13"/>
        <v>33</v>
      </c>
      <c r="H47" s="153">
        <f t="shared" si="13"/>
        <v>221</v>
      </c>
      <c r="I47" s="153">
        <f t="shared" si="13"/>
        <v>21</v>
      </c>
      <c r="J47" s="153">
        <f t="shared" si="13"/>
        <v>33</v>
      </c>
      <c r="K47" s="153">
        <f t="shared" si="13"/>
        <v>51</v>
      </c>
      <c r="L47" s="153">
        <f t="shared" si="13"/>
        <v>3</v>
      </c>
      <c r="M47" s="153">
        <f t="shared" si="13"/>
        <v>92</v>
      </c>
      <c r="N47" s="153">
        <f t="shared" si="13"/>
        <v>493</v>
      </c>
      <c r="O47" s="153">
        <f t="shared" si="13"/>
        <v>201</v>
      </c>
      <c r="P47" s="153">
        <f t="shared" si="13"/>
        <v>183</v>
      </c>
      <c r="Q47" s="153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1322</v>
      </c>
      <c r="AQ48" s="57">
        <f t="shared" si="15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1284</v>
      </c>
      <c r="AQ49" s="60">
        <f t="shared" si="17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/>
      <c r="AK51" s="48"/>
      <c r="AL51" s="48"/>
      <c r="AM51" s="48"/>
      <c r="AN51" s="48"/>
      <c r="AO51" s="48"/>
      <c r="AP51" s="48">
        <f t="shared" si="12"/>
        <v>205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/>
      <c r="AK52" s="93"/>
      <c r="AL52" s="93"/>
      <c r="AM52" s="93"/>
      <c r="AN52" s="93"/>
      <c r="AO52" s="93"/>
      <c r="AP52" s="93">
        <f t="shared" si="12"/>
        <v>202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/>
      <c r="AK54" s="48"/>
      <c r="AL54" s="48"/>
      <c r="AM54" s="48"/>
      <c r="AN54" s="48"/>
      <c r="AO54" s="48"/>
      <c r="AP54" s="48">
        <f t="shared" si="12"/>
        <v>12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/>
      <c r="AK55" s="93"/>
      <c r="AL55" s="93"/>
      <c r="AM55" s="93"/>
      <c r="AN55" s="93"/>
      <c r="AO55" s="93"/>
      <c r="AP55" s="93">
        <f t="shared" si="12"/>
        <v>12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/>
      <c r="AK57" s="48"/>
      <c r="AL57" s="48"/>
      <c r="AM57" s="48"/>
      <c r="AN57" s="48"/>
      <c r="AO57" s="48"/>
      <c r="AP57" s="48">
        <f t="shared" si="12"/>
        <v>129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/>
      <c r="AK58" s="93"/>
      <c r="AL58" s="93"/>
      <c r="AM58" s="93"/>
      <c r="AN58" s="93"/>
      <c r="AO58" s="93"/>
      <c r="AP58" s="93">
        <f t="shared" si="12"/>
        <v>122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/>
      <c r="AK60" s="48"/>
      <c r="AL60" s="48"/>
      <c r="AM60" s="48"/>
      <c r="AN60" s="48"/>
      <c r="AO60" s="48"/>
      <c r="AP60" s="48">
        <f t="shared" si="12"/>
        <v>38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/>
      <c r="AK61" s="93"/>
      <c r="AL61" s="93"/>
      <c r="AM61" s="93"/>
      <c r="AN61" s="93"/>
      <c r="AO61" s="93"/>
      <c r="AP61" s="93">
        <f t="shared" si="12"/>
        <v>37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/>
      <c r="AM63" s="48"/>
      <c r="AN63" s="48"/>
      <c r="AO63" s="48"/>
      <c r="AP63" s="48">
        <f t="shared" si="12"/>
        <v>6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/>
      <c r="AM64" s="93"/>
      <c r="AN64" s="93"/>
      <c r="AO64" s="93"/>
      <c r="AP64" s="93">
        <f t="shared" si="12"/>
        <v>6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8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8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8">SUM(C50:C66)</f>
        <v>26</v>
      </c>
      <c r="D68" s="153">
        <f t="shared" si="18"/>
        <v>10</v>
      </c>
      <c r="E68" s="153">
        <f t="shared" si="18"/>
        <v>20</v>
      </c>
      <c r="F68" s="153">
        <f t="shared" si="18"/>
        <v>4</v>
      </c>
      <c r="G68" s="153">
        <f t="shared" si="18"/>
        <v>5</v>
      </c>
      <c r="H68" s="153">
        <f t="shared" si="18"/>
        <v>63</v>
      </c>
      <c r="I68" s="153">
        <f t="shared" si="18"/>
        <v>9</v>
      </c>
      <c r="J68" s="153">
        <f t="shared" si="18"/>
        <v>8</v>
      </c>
      <c r="K68" s="153">
        <f t="shared" si="18"/>
        <v>9</v>
      </c>
      <c r="L68" s="153">
        <f t="shared" si="18"/>
        <v>5</v>
      </c>
      <c r="M68" s="153">
        <f t="shared" si="18"/>
        <v>42</v>
      </c>
      <c r="N68" s="153">
        <f t="shared" si="18"/>
        <v>200</v>
      </c>
      <c r="O68" s="153">
        <f t="shared" si="18"/>
        <v>54</v>
      </c>
      <c r="P68" s="153">
        <f t="shared" si="18"/>
        <v>21</v>
      </c>
      <c r="Q68" s="153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398</v>
      </c>
      <c r="AQ69" s="57">
        <f t="shared" si="20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387</v>
      </c>
      <c r="AQ70" s="60">
        <f t="shared" si="22"/>
        <v>0</v>
      </c>
    </row>
    <row r="71" spans="1:44" x14ac:dyDescent="0.3">
      <c r="A71" s="214" t="s">
        <v>1364</v>
      </c>
      <c r="B71" s="150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5"/>
      <c r="B72" s="151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5"/>
      <c r="B73" s="152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/>
      <c r="AK75" s="48"/>
      <c r="AL75" s="48"/>
      <c r="AM75" s="48"/>
      <c r="AN75" s="48"/>
      <c r="AO75" s="48"/>
      <c r="AP75" s="48">
        <f t="shared" si="12"/>
        <v>27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/>
      <c r="AK76" s="93"/>
      <c r="AL76" s="93"/>
      <c r="AM76" s="93"/>
      <c r="AN76" s="93"/>
      <c r="AO76" s="93"/>
      <c r="AP76" s="93">
        <f t="shared" si="12"/>
        <v>27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/>
      <c r="AK78" s="48"/>
      <c r="AL78" s="48"/>
      <c r="AM78" s="48"/>
      <c r="AN78" s="48"/>
      <c r="AO78" s="48"/>
      <c r="AP78" s="48">
        <f t="shared" si="12"/>
        <v>20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/>
      <c r="AK79" s="93"/>
      <c r="AL79" s="93"/>
      <c r="AM79" s="93"/>
      <c r="AN79" s="93"/>
      <c r="AO79" s="93"/>
      <c r="AP79" s="93">
        <f t="shared" si="12"/>
        <v>20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6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/>
      <c r="AK90" s="48"/>
      <c r="AL90" s="48"/>
      <c r="AM90" s="48"/>
      <c r="AN90" s="48"/>
      <c r="AO90" s="48"/>
      <c r="AP90" s="53">
        <f>SUM(T90:AO90)</f>
        <v>110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/>
      <c r="AK91" s="93"/>
      <c r="AL91" s="93"/>
      <c r="AM91" s="93"/>
      <c r="AN91" s="93"/>
      <c r="AO91" s="93"/>
      <c r="AP91" s="96">
        <f>SUM(T91:AO91)</f>
        <v>109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23">SUM(C74:C90)</f>
        <v>2</v>
      </c>
      <c r="D92" s="146">
        <f t="shared" si="23"/>
        <v>1</v>
      </c>
      <c r="E92" s="146">
        <f t="shared" si="23"/>
        <v>0</v>
      </c>
      <c r="F92" s="146">
        <f t="shared" si="23"/>
        <v>2</v>
      </c>
      <c r="G92" s="146">
        <f t="shared" si="23"/>
        <v>12</v>
      </c>
      <c r="H92" s="146">
        <f t="shared" si="23"/>
        <v>30</v>
      </c>
      <c r="I92" s="146">
        <f t="shared" si="23"/>
        <v>3</v>
      </c>
      <c r="J92" s="146">
        <f t="shared" si="23"/>
        <v>3</v>
      </c>
      <c r="K92" s="146">
        <f t="shared" si="23"/>
        <v>2</v>
      </c>
      <c r="L92" s="146">
        <f t="shared" si="23"/>
        <v>4</v>
      </c>
      <c r="M92" s="146">
        <f t="shared" si="23"/>
        <v>21</v>
      </c>
      <c r="N92" s="146">
        <f t="shared" si="23"/>
        <v>57</v>
      </c>
      <c r="O92" s="146">
        <f t="shared" si="23"/>
        <v>24</v>
      </c>
      <c r="P92" s="146">
        <f t="shared" si="23"/>
        <v>15</v>
      </c>
      <c r="Q92" s="14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183</v>
      </c>
      <c r="AQ93" s="75">
        <f t="shared" si="27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17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182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16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1476</v>
      </c>
      <c r="E6" s="78">
        <f ca="1">SUM(E7:E11)</f>
        <v>1322</v>
      </c>
      <c r="F6" s="91">
        <f ca="1">SUM(F7:F11)</f>
        <v>1284</v>
      </c>
      <c r="G6" s="87">
        <f ca="1">E6/C6</f>
        <v>0.75370581527936142</v>
      </c>
      <c r="H6" s="87">
        <f ca="1">IFERROR(E6/D6,"-")</f>
        <v>0.89566395663956644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45</v>
      </c>
      <c r="E9" s="79">
        <f ca="1">SUM(OFFSET('Planificación Cobertura'!T39,0,0,1,$D$1))</f>
        <v>34</v>
      </c>
      <c r="F9" s="90">
        <f ca="1">SUM(OFFSET('Planificación Cobertura'!T40,0,0,1,$D$1))</f>
        <v>33</v>
      </c>
      <c r="G9" s="88">
        <f t="shared" ca="1" si="0"/>
        <v>0.65384615384615385</v>
      </c>
      <c r="H9" s="88">
        <f t="shared" ca="1" si="1"/>
        <v>0.75555555555555554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1372</v>
      </c>
      <c r="E10" s="79">
        <f ca="1">SUM(OFFSET('Planificación Cobertura'!T42,0,0,1,$D$1))</f>
        <v>1227</v>
      </c>
      <c r="F10" s="90">
        <f ca="1">SUM(OFFSET('Planificación Cobertura'!T43,0,0,1,$D$1))</f>
        <v>1193</v>
      </c>
      <c r="G10" s="88">
        <f t="shared" ca="1" si="0"/>
        <v>0.74862721171446001</v>
      </c>
      <c r="H10" s="88">
        <f t="shared" ca="1" si="1"/>
        <v>0.89431486880466471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17</v>
      </c>
      <c r="E11" s="79">
        <f ca="1">SUM(OFFSET('Planificación Cobertura'!T45,0,0,1,$D$1))</f>
        <v>19</v>
      </c>
      <c r="F11" s="90">
        <f ca="1">SUM(OFFSET('Planificación Cobertura'!T46,0,0,1,$D$1))</f>
        <v>18</v>
      </c>
      <c r="G11" s="88">
        <f t="shared" ca="1" si="0"/>
        <v>0.90476190476190477</v>
      </c>
      <c r="H11" s="88">
        <f t="shared" ca="1" si="1"/>
        <v>1.1176470588235294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182</v>
      </c>
      <c r="E12" s="78">
        <f ca="1">SUM(E13:E19)</f>
        <v>187</v>
      </c>
      <c r="F12" s="91">
        <f ca="1">SUM(F13:F19)</f>
        <v>186</v>
      </c>
      <c r="G12" s="87">
        <f t="shared" ca="1" si="0"/>
        <v>0.93034825870646765</v>
      </c>
      <c r="H12" s="87">
        <f t="shared" ca="1" si="1"/>
        <v>1.0274725274725274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27</v>
      </c>
      <c r="E14" s="79">
        <f ca="1">SUM(OFFSET('Planificación Cobertura'!T75,0,0,1,$D$1))</f>
        <v>27</v>
      </c>
      <c r="F14" s="90">
        <f ca="1">SUM(OFFSET('Planificación Cobertura'!T76,0,0,1,$D$1))</f>
        <v>27</v>
      </c>
      <c r="G14" s="88">
        <f t="shared" ca="1" si="0"/>
        <v>0.93103448275862066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20</v>
      </c>
      <c r="F15" s="90">
        <f ca="1">SUM(OFFSET('Planificación Cobertura'!T79,0,0,1,$D$1))</f>
        <v>20</v>
      </c>
      <c r="G15" s="88">
        <f t="shared" ca="1" si="0"/>
        <v>0.86956521739130432</v>
      </c>
      <c r="H15" s="88">
        <f t="shared" ca="1" si="1"/>
        <v>0.86956521739130432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6</v>
      </c>
      <c r="F16" s="90">
        <f ca="1">SUM(OFFSET('Planificación Cobertura'!T82,0,0,1,$D$1))</f>
        <v>6</v>
      </c>
      <c r="G16" s="88">
        <f t="shared" ca="1" si="0"/>
        <v>0.8571428571428571</v>
      </c>
      <c r="H16" s="88">
        <f t="shared" ca="1" si="1"/>
        <v>0.8571428571428571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16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1.125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103</v>
      </c>
      <c r="E19" s="79">
        <f ca="1">SUM(OFFSET('Planificación Cobertura'!T90,0,0,1,$D$1))</f>
        <v>110</v>
      </c>
      <c r="F19" s="90">
        <f ca="1">SUM(OFFSET('Planificación Cobertura'!T91,0,0,1,$D$1))</f>
        <v>109</v>
      </c>
      <c r="G19" s="88">
        <f t="shared" ca="1" si="0"/>
        <v>0.93220338983050843</v>
      </c>
      <c r="H19" s="88">
        <f t="shared" ca="1" si="1"/>
        <v>1.0679611650485437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1470</v>
      </c>
      <c r="E20" s="78">
        <f ca="1">SUM(E21:E26)</f>
        <v>1533</v>
      </c>
      <c r="F20" s="91">
        <f ca="1">SUM(F21:F26)</f>
        <v>1505</v>
      </c>
      <c r="G20" s="87">
        <f t="shared" ca="1" si="0"/>
        <v>0.80052219321148821</v>
      </c>
      <c r="H20" s="87">
        <f t="shared" ca="1" si="1"/>
        <v>1.0428571428571429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4</v>
      </c>
      <c r="F21" s="90">
        <f ca="1">SUM(OFFSET('Planificación Cobertura'!T13,0,0,1,$D$1))</f>
        <v>4</v>
      </c>
      <c r="G21" s="88">
        <f t="shared" ca="1" si="0"/>
        <v>0.66666666666666663</v>
      </c>
      <c r="H21" s="88">
        <f t="shared" ca="1" si="1"/>
        <v>0.66666666666666663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1125</v>
      </c>
      <c r="E22" s="79">
        <f ca="1">SUM(OFFSET('Planificación Cobertura'!T15,0,0,1,$D$1))</f>
        <v>1199</v>
      </c>
      <c r="F22" s="90">
        <f ca="1">SUM(OFFSET('Planificación Cobertura'!T16,0,0,1,$D$1))</f>
        <v>1179</v>
      </c>
      <c r="G22" s="88">
        <f t="shared" ca="1" si="0"/>
        <v>0.78366013071895424</v>
      </c>
      <c r="H22" s="88">
        <f t="shared" ca="1" si="1"/>
        <v>1.0657777777777777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77</v>
      </c>
      <c r="E23" s="79">
        <f ca="1">SUM(OFFSET('Planificación Cobertura'!T18,0,0,1,$D$1))</f>
        <v>75</v>
      </c>
      <c r="F23" s="90">
        <f ca="1">SUM(OFFSET('Planificación Cobertura'!T19,0,0,1,$D$1))</f>
        <v>75</v>
      </c>
      <c r="G23" s="88">
        <f t="shared" ca="1" si="0"/>
        <v>0.78947368421052633</v>
      </c>
      <c r="H23" s="88">
        <f t="shared" ca="1" si="1"/>
        <v>0.97402597402597402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159</v>
      </c>
      <c r="E24" s="79">
        <f ca="1">SUM(OFFSET('Planificación Cobertura'!T21,0,0,1,$D$1))</f>
        <v>158</v>
      </c>
      <c r="F24" s="90">
        <f ca="1">SUM(OFFSET('Planificación Cobertura'!T22,0,0,1,$D$1))</f>
        <v>152</v>
      </c>
      <c r="G24" s="88">
        <f t="shared" ca="1" si="0"/>
        <v>0.91860465116279066</v>
      </c>
      <c r="H24" s="88">
        <f t="shared" ca="1" si="1"/>
        <v>0.99371069182389937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21</v>
      </c>
      <c r="F25" s="90">
        <f ca="1">SUM(OFFSET('Planificación Cobertura'!T25,0,0,1,$D$1))</f>
        <v>21</v>
      </c>
      <c r="G25" s="88">
        <f t="shared" ca="1" si="0"/>
        <v>0.75</v>
      </c>
      <c r="H25" s="88">
        <f t="shared" ca="1" si="1"/>
        <v>0.75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75</v>
      </c>
      <c r="E26" s="79">
        <f ca="1">SUM(OFFSET('Planificación Cobertura'!T27,0,0,1,$D$1))</f>
        <v>76</v>
      </c>
      <c r="F26" s="90">
        <f ca="1">SUM(OFFSET('Planificación Cobertura'!T28,0,0,1,$D$1))</f>
        <v>74</v>
      </c>
      <c r="G26" s="88">
        <f t="shared" ca="1" si="0"/>
        <v>0.90476190476190477</v>
      </c>
      <c r="H26" s="88">
        <f t="shared" ca="1" si="1"/>
        <v>1.0133333333333334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388</v>
      </c>
      <c r="E27" s="78">
        <f ca="1">SUM(E28:E33)</f>
        <v>398</v>
      </c>
      <c r="F27" s="91">
        <f ca="1">SUM(F28:F33)</f>
        <v>387</v>
      </c>
      <c r="G27" s="87">
        <f t="shared" ca="1" si="0"/>
        <v>0.77734375</v>
      </c>
      <c r="H27" s="87">
        <f t="shared" ca="1" si="1"/>
        <v>1.0257731958762886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191</v>
      </c>
      <c r="E28" s="79">
        <f ca="1">SUM(OFFSET('Planificación Cobertura'!T51,0,0,1,$D$1))</f>
        <v>205</v>
      </c>
      <c r="F28" s="90">
        <f ca="1">SUM(OFFSET('Planificación Cobertura'!T52,0,0,1,$D$1))</f>
        <v>202</v>
      </c>
      <c r="G28" s="88">
        <f t="shared" ca="1" si="0"/>
        <v>0.7976653696498055</v>
      </c>
      <c r="H28" s="88">
        <f t="shared" ca="1" si="1"/>
        <v>1.0732984293193717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9</v>
      </c>
      <c r="E29" s="79">
        <f ca="1">SUM(OFFSET('Planificación Cobertura'!T54,0,0,1,$D$1))</f>
        <v>12</v>
      </c>
      <c r="F29" s="90">
        <f ca="1">SUM(OFFSET('Planificación Cobertura'!T55,0,0,1,$D$1))</f>
        <v>12</v>
      </c>
      <c r="G29" s="88">
        <f t="shared" ca="1" si="0"/>
        <v>0.75</v>
      </c>
      <c r="H29" s="88">
        <f t="shared" ca="1" si="1"/>
        <v>1.3333333333333333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129</v>
      </c>
      <c r="E30" s="79">
        <f ca="1">SUM(OFFSET('Planificación Cobertura'!T57,0,0,1,$D$1))</f>
        <v>129</v>
      </c>
      <c r="F30" s="90">
        <f ca="1">SUM(OFFSET('Planificación Cobertura'!T58,0,0,1,$D$1))</f>
        <v>122</v>
      </c>
      <c r="G30" s="88">
        <f t="shared" ca="1" si="0"/>
        <v>0.7678571428571429</v>
      </c>
      <c r="H30" s="88">
        <f t="shared" ca="1" si="1"/>
        <v>1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42</v>
      </c>
      <c r="E31" s="79">
        <f ca="1">SUM(OFFSET('Planificación Cobertura'!T60,0,0,1,$D$1))</f>
        <v>38</v>
      </c>
      <c r="F31" s="90">
        <f ca="1">SUM(OFFSET('Planificación Cobertura'!T61,0,0,1,$D$1))</f>
        <v>37</v>
      </c>
      <c r="G31" s="88">
        <f t="shared" ca="1" si="0"/>
        <v>0.79166666666666663</v>
      </c>
      <c r="H31" s="88">
        <f t="shared" ca="1" si="1"/>
        <v>0.90476190476190477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5</v>
      </c>
      <c r="E32" s="79">
        <f ca="1">SUM(OFFSET('Planificación Cobertura'!T63,0,0,1,$D$1))</f>
        <v>6</v>
      </c>
      <c r="F32" s="90">
        <f ca="1">SUM(OFFSET('Planificación Cobertura'!T64,0,0,1,$D$1))</f>
        <v>6</v>
      </c>
      <c r="G32" s="88">
        <f t="shared" ca="1" si="0"/>
        <v>0.6</v>
      </c>
      <c r="H32" s="88">
        <f t="shared" ca="1" si="1"/>
        <v>1.2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8</v>
      </c>
      <c r="F33" s="90">
        <f ca="1">SUM(OFFSET('Planificación Cobertura'!T67,0,0,1,$D$1))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3516</v>
      </c>
      <c r="E34" s="80">
        <f ca="1">SUM(E6,E12,E20,E27)</f>
        <v>3440</v>
      </c>
      <c r="F34" s="92">
        <f ca="1">SUM(F6,F12,F20,F27)</f>
        <v>3362</v>
      </c>
      <c r="G34" s="99">
        <f t="shared" ca="1" si="0"/>
        <v>0.78502966681880415</v>
      </c>
      <c r="H34" s="99">
        <f t="shared" ref="H34" ca="1" si="4">E34/D34</f>
        <v>0.97838452787258245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305</v>
      </c>
      <c r="G20" s="106">
        <f t="shared" si="5"/>
        <v>2691</v>
      </c>
      <c r="H20" s="106">
        <f t="shared" si="2"/>
        <v>305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248</v>
      </c>
      <c r="G23" s="106">
        <f t="shared" si="5"/>
        <v>3440</v>
      </c>
      <c r="H23" s="106">
        <f t="shared" si="2"/>
        <v>248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3440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3440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3440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3440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3440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3440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1201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1299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1381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124</v>
      </c>
      <c r="G49" s="106">
        <f t="shared" si="26"/>
        <v>1533</v>
      </c>
      <c r="H49" s="106">
        <f t="shared" si="27"/>
        <v>1505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1533</v>
      </c>
      <c r="H50" s="106">
        <f t="shared" si="27"/>
        <v>1505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1533</v>
      </c>
      <c r="H51" s="106">
        <f t="shared" si="27"/>
        <v>1505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1533</v>
      </c>
      <c r="H52" s="106">
        <f t="shared" si="27"/>
        <v>1505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1533</v>
      </c>
      <c r="H53" s="106">
        <f t="shared" si="27"/>
        <v>1505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1533</v>
      </c>
      <c r="H54" s="106">
        <f t="shared" si="27"/>
        <v>1505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1533</v>
      </c>
      <c r="H55" s="106">
        <f t="shared" si="27"/>
        <v>1505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1322</v>
      </c>
      <c r="H78" s="106">
        <f t="shared" si="30"/>
        <v>1284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1322</v>
      </c>
      <c r="H79" s="106">
        <f t="shared" si="30"/>
        <v>1284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1322</v>
      </c>
      <c r="H80" s="106">
        <f t="shared" si="30"/>
        <v>1284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1322</v>
      </c>
      <c r="H81" s="106">
        <f t="shared" si="30"/>
        <v>1284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1322</v>
      </c>
      <c r="H82" s="106">
        <f t="shared" si="30"/>
        <v>1284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1322</v>
      </c>
      <c r="H83" s="106">
        <f t="shared" si="30"/>
        <v>1284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398</v>
      </c>
      <c r="H106" s="106">
        <f t="shared" si="33"/>
        <v>387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398</v>
      </c>
      <c r="H107" s="106">
        <f t="shared" si="33"/>
        <v>387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398</v>
      </c>
      <c r="H108" s="106">
        <f t="shared" si="33"/>
        <v>387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398</v>
      </c>
      <c r="H109" s="106">
        <f t="shared" si="33"/>
        <v>387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398</v>
      </c>
      <c r="H110" s="106">
        <f t="shared" si="33"/>
        <v>387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398</v>
      </c>
      <c r="H111" s="106">
        <f t="shared" si="33"/>
        <v>387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17</v>
      </c>
      <c r="G131" s="106">
        <f t="shared" si="35"/>
        <v>147</v>
      </c>
      <c r="H131" s="106">
        <f t="shared" si="36"/>
        <v>147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160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173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186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187</v>
      </c>
      <c r="H135" s="106">
        <f t="shared" si="36"/>
        <v>186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187</v>
      </c>
      <c r="H136" s="106">
        <f t="shared" si="36"/>
        <v>186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187</v>
      </c>
      <c r="H137" s="106">
        <f t="shared" si="36"/>
        <v>186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187</v>
      </c>
      <c r="H138" s="106">
        <f t="shared" si="36"/>
        <v>186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187</v>
      </c>
      <c r="H139" s="106">
        <f t="shared" si="36"/>
        <v>186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187</v>
      </c>
      <c r="H140" s="106">
        <f t="shared" si="36"/>
        <v>186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I11" activePane="bottomRight" state="frozen"/>
      <selection pane="topRight" activeCell="C1" sqref="C1"/>
      <selection pane="bottomLeft" activeCell="A11" sqref="A11"/>
      <selection pane="bottomRight" activeCell="AG17" sqref="AG17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0.2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3022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308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2946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4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4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/>
      <c r="AK15" s="48"/>
      <c r="AL15" s="48"/>
      <c r="AM15" s="48"/>
      <c r="AN15" s="48"/>
      <c r="AO15" s="48"/>
      <c r="AP15" s="48">
        <f t="shared" si="4"/>
        <v>1008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/>
      <c r="AK16" s="93"/>
      <c r="AL16" s="93"/>
      <c r="AM16" s="93"/>
      <c r="AN16" s="93"/>
      <c r="AO16" s="93"/>
      <c r="AP16" s="93">
        <f t="shared" si="4"/>
        <v>988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/>
      <c r="AK18" s="48"/>
      <c r="AL18" s="48"/>
      <c r="AM18" s="48"/>
      <c r="AN18" s="48"/>
      <c r="AO18" s="48"/>
      <c r="AP18" s="48">
        <f t="shared" si="4"/>
        <v>54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/>
      <c r="AK19" s="93"/>
      <c r="AL19" s="93"/>
      <c r="AM19" s="93"/>
      <c r="AN19" s="93"/>
      <c r="AO19" s="93"/>
      <c r="AP19" s="93">
        <f t="shared" si="4"/>
        <v>54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/>
      <c r="AK21" s="48"/>
      <c r="AL21" s="48"/>
      <c r="AM21" s="48"/>
      <c r="AN21" s="48"/>
      <c r="AO21" s="48"/>
      <c r="AP21" s="48">
        <f t="shared" si="4"/>
        <v>144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/>
      <c r="AK22" s="93"/>
      <c r="AL22" s="93"/>
      <c r="AM22" s="93"/>
      <c r="AN22" s="93"/>
      <c r="AO22" s="93"/>
      <c r="AP22" s="93">
        <f t="shared" si="4"/>
        <v>138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/>
      <c r="AK24" s="48"/>
      <c r="AL24" s="48"/>
      <c r="AM24" s="48"/>
      <c r="AN24" s="48"/>
      <c r="AO24" s="48"/>
      <c r="AP24" s="48">
        <f t="shared" si="4"/>
        <v>19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/>
      <c r="AK25" s="93"/>
      <c r="AL25" s="93"/>
      <c r="AM25" s="93"/>
      <c r="AN25" s="93"/>
      <c r="AO25" s="93"/>
      <c r="AP25" s="93">
        <f t="shared" si="4"/>
        <v>19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/>
      <c r="AK27" s="48"/>
      <c r="AL27" s="48"/>
      <c r="AM27" s="48"/>
      <c r="AN27" s="48"/>
      <c r="AO27" s="48"/>
      <c r="AP27" s="48">
        <f t="shared" si="4"/>
        <v>65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/>
      <c r="AK28" s="93"/>
      <c r="AL28" s="93"/>
      <c r="AM28" s="93"/>
      <c r="AN28" s="93"/>
      <c r="AO28" s="93"/>
      <c r="AP28" s="93">
        <f t="shared" si="4"/>
        <v>63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1294</v>
      </c>
      <c r="AQ30" s="57">
        <f t="shared" si="7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1266</v>
      </c>
      <c r="AQ31" s="60">
        <f t="shared" si="8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9"/>
        <v>9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9"/>
        <v>9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/>
      <c r="AN36" s="48"/>
      <c r="AO36" s="48"/>
      <c r="AP36" s="48">
        <f t="shared" si="9"/>
        <v>29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/>
      <c r="AN37" s="93"/>
      <c r="AO37" s="93"/>
      <c r="AP37" s="93">
        <f t="shared" si="9"/>
        <v>28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/>
      <c r="AK39" s="48"/>
      <c r="AL39" s="48"/>
      <c r="AM39" s="48"/>
      <c r="AN39" s="48"/>
      <c r="AO39" s="48"/>
      <c r="AP39" s="48">
        <f t="shared" si="9"/>
        <v>33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/>
      <c r="AK40" s="93"/>
      <c r="AL40" s="93"/>
      <c r="AM40" s="93"/>
      <c r="AN40" s="93"/>
      <c r="AO40" s="93"/>
      <c r="AP40" s="93">
        <f t="shared" si="9"/>
        <v>32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/>
      <c r="AK42" s="48"/>
      <c r="AL42" s="48"/>
      <c r="AM42" s="48"/>
      <c r="AN42" s="48"/>
      <c r="AO42" s="48"/>
      <c r="AP42" s="48">
        <f t="shared" si="9"/>
        <v>1180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/>
      <c r="AK43" s="93"/>
      <c r="AL43" s="93"/>
      <c r="AM43" s="93"/>
      <c r="AN43" s="93"/>
      <c r="AO43" s="93"/>
      <c r="AP43" s="93">
        <f t="shared" si="9"/>
        <v>1145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/>
      <c r="AL45" s="48"/>
      <c r="AM45" s="48"/>
      <c r="AN45" s="48"/>
      <c r="AO45" s="48"/>
      <c r="AP45" s="48">
        <f t="shared" si="9"/>
        <v>19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/>
      <c r="AL46" s="93"/>
      <c r="AM46" s="93"/>
      <c r="AN46" s="93"/>
      <c r="AO46" s="93"/>
      <c r="AP46" s="93">
        <f t="shared" si="9"/>
        <v>18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0">SUM(C32:C45)</f>
        <v>19</v>
      </c>
      <c r="D47" s="153">
        <f t="shared" si="10"/>
        <v>11</v>
      </c>
      <c r="E47" s="153">
        <f t="shared" si="10"/>
        <v>49</v>
      </c>
      <c r="F47" s="153">
        <f t="shared" si="10"/>
        <v>16</v>
      </c>
      <c r="G47" s="153">
        <f t="shared" si="10"/>
        <v>33</v>
      </c>
      <c r="H47" s="153">
        <f t="shared" si="10"/>
        <v>221</v>
      </c>
      <c r="I47" s="153">
        <f t="shared" si="10"/>
        <v>21</v>
      </c>
      <c r="J47" s="153">
        <f t="shared" si="10"/>
        <v>33</v>
      </c>
      <c r="K47" s="153">
        <f t="shared" si="10"/>
        <v>51</v>
      </c>
      <c r="L47" s="153">
        <f t="shared" si="10"/>
        <v>3</v>
      </c>
      <c r="M47" s="153">
        <f t="shared" si="10"/>
        <v>92</v>
      </c>
      <c r="N47" s="153">
        <f t="shared" si="10"/>
        <v>493</v>
      </c>
      <c r="O47" s="153">
        <f t="shared" si="10"/>
        <v>201</v>
      </c>
      <c r="P47" s="153">
        <f t="shared" si="10"/>
        <v>183</v>
      </c>
      <c r="Q47" s="153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1270</v>
      </c>
      <c r="AQ48" s="57">
        <f t="shared" si="12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1232</v>
      </c>
      <c r="AQ49" s="60">
        <f t="shared" si="12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/>
      <c r="AK51" s="48"/>
      <c r="AL51" s="48"/>
      <c r="AM51" s="48"/>
      <c r="AN51" s="48"/>
      <c r="AO51" s="48"/>
      <c r="AP51" s="48">
        <f t="shared" si="9"/>
        <v>140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/>
      <c r="AK52" s="93"/>
      <c r="AL52" s="93"/>
      <c r="AM52" s="93"/>
      <c r="AN52" s="93"/>
      <c r="AO52" s="93"/>
      <c r="AP52" s="93">
        <f t="shared" si="9"/>
        <v>138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/>
      <c r="AL54" s="48"/>
      <c r="AM54" s="48"/>
      <c r="AN54" s="48"/>
      <c r="AO54" s="48"/>
      <c r="AP54" s="48">
        <f t="shared" si="9"/>
        <v>9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/>
      <c r="AL55" s="93"/>
      <c r="AM55" s="93"/>
      <c r="AN55" s="93"/>
      <c r="AO55" s="93"/>
      <c r="AP55" s="93">
        <f t="shared" si="9"/>
        <v>9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/>
      <c r="AK57" s="48"/>
      <c r="AL57" s="48"/>
      <c r="AM57" s="48"/>
      <c r="AN57" s="48"/>
      <c r="AO57" s="48"/>
      <c r="AP57" s="48">
        <f t="shared" si="9"/>
        <v>94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/>
      <c r="AK58" s="93"/>
      <c r="AL58" s="93"/>
      <c r="AM58" s="93"/>
      <c r="AN58" s="93"/>
      <c r="AO58" s="93"/>
      <c r="AP58" s="93">
        <f t="shared" si="9"/>
        <v>88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/>
      <c r="AK60" s="48"/>
      <c r="AL60" s="48"/>
      <c r="AM60" s="48"/>
      <c r="AN60" s="48"/>
      <c r="AO60" s="48"/>
      <c r="AP60" s="48">
        <f t="shared" si="9"/>
        <v>28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/>
      <c r="AK61" s="93"/>
      <c r="AL61" s="93"/>
      <c r="AM61" s="93"/>
      <c r="AN61" s="93"/>
      <c r="AO61" s="93"/>
      <c r="AP61" s="93">
        <f t="shared" si="9"/>
        <v>27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8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8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4">SUM(C50:C66)</f>
        <v>26</v>
      </c>
      <c r="D68" s="153">
        <f t="shared" si="14"/>
        <v>10</v>
      </c>
      <c r="E68" s="153">
        <f t="shared" si="14"/>
        <v>20</v>
      </c>
      <c r="F68" s="153">
        <f t="shared" si="14"/>
        <v>4</v>
      </c>
      <c r="G68" s="153">
        <f t="shared" si="14"/>
        <v>5</v>
      </c>
      <c r="H68" s="153">
        <f t="shared" si="14"/>
        <v>63</v>
      </c>
      <c r="I68" s="153">
        <f t="shared" si="14"/>
        <v>9</v>
      </c>
      <c r="J68" s="153">
        <f t="shared" si="14"/>
        <v>8</v>
      </c>
      <c r="K68" s="153">
        <f t="shared" si="14"/>
        <v>9</v>
      </c>
      <c r="L68" s="153">
        <f t="shared" si="14"/>
        <v>5</v>
      </c>
      <c r="M68" s="153">
        <f t="shared" si="14"/>
        <v>42</v>
      </c>
      <c r="N68" s="153">
        <f t="shared" si="14"/>
        <v>200</v>
      </c>
      <c r="O68" s="153">
        <f t="shared" si="14"/>
        <v>54</v>
      </c>
      <c r="P68" s="153">
        <f t="shared" si="14"/>
        <v>21</v>
      </c>
      <c r="Q68" s="153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284</v>
      </c>
      <c r="AQ69" s="57">
        <f t="shared" si="16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275</v>
      </c>
      <c r="AQ70" s="60">
        <f t="shared" si="16"/>
        <v>0</v>
      </c>
    </row>
    <row r="71" spans="1:44" x14ac:dyDescent="0.3">
      <c r="A71" s="214" t="s">
        <v>1364</v>
      </c>
      <c r="B71" s="156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5"/>
      <c r="B72" s="157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3</v>
      </c>
      <c r="AQ72" s="49"/>
    </row>
    <row r="73" spans="1:44" x14ac:dyDescent="0.3">
      <c r="A73" s="215"/>
      <c r="B73" s="158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3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/>
      <c r="AK75" s="48"/>
      <c r="AL75" s="48"/>
      <c r="AM75" s="48"/>
      <c r="AN75" s="48"/>
      <c r="AO75" s="48"/>
      <c r="AP75" s="48">
        <f t="shared" si="9"/>
        <v>23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/>
      <c r="AK76" s="93"/>
      <c r="AL76" s="93"/>
      <c r="AM76" s="93"/>
      <c r="AN76" s="93"/>
      <c r="AO76" s="93"/>
      <c r="AP76" s="93">
        <f t="shared" si="9"/>
        <v>23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/>
      <c r="AK78" s="48"/>
      <c r="AL78" s="48"/>
      <c r="AM78" s="48"/>
      <c r="AN78" s="48"/>
      <c r="AO78" s="48"/>
      <c r="AP78" s="48">
        <f t="shared" si="9"/>
        <v>18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/>
      <c r="AK79" s="93"/>
      <c r="AL79" s="93"/>
      <c r="AM79" s="93"/>
      <c r="AN79" s="93"/>
      <c r="AO79" s="93"/>
      <c r="AP79" s="93">
        <f t="shared" si="9"/>
        <v>18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6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/>
      <c r="AL84" s="48"/>
      <c r="AM84" s="48"/>
      <c r="AN84" s="48"/>
      <c r="AO84" s="48"/>
      <c r="AP84" s="48">
        <f t="shared" si="9"/>
        <v>17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/>
      <c r="AL85" s="93"/>
      <c r="AM85" s="93"/>
      <c r="AN85" s="93"/>
      <c r="AO85" s="93"/>
      <c r="AP85" s="93">
        <f t="shared" si="9"/>
        <v>17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/>
      <c r="AK90" s="48"/>
      <c r="AL90" s="48"/>
      <c r="AM90" s="48"/>
      <c r="AN90" s="48"/>
      <c r="AO90" s="48"/>
      <c r="AP90" s="53">
        <f>SUM(T90:AO90)</f>
        <v>105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10</v>
      </c>
      <c r="AG91" s="93">
        <v>10</v>
      </c>
      <c r="AH91" s="93">
        <v>9</v>
      </c>
      <c r="AI91" s="93">
        <v>9</v>
      </c>
      <c r="AJ91" s="93"/>
      <c r="AK91" s="93"/>
      <c r="AL91" s="93"/>
      <c r="AM91" s="93"/>
      <c r="AN91" s="93"/>
      <c r="AO91" s="93"/>
      <c r="AP91" s="96">
        <f>SUM(T91:AO91)</f>
        <v>104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18">SUM(C74:C90)</f>
        <v>2</v>
      </c>
      <c r="D92" s="146">
        <f t="shared" si="18"/>
        <v>1</v>
      </c>
      <c r="E92" s="146">
        <f t="shared" si="18"/>
        <v>0</v>
      </c>
      <c r="F92" s="146">
        <f t="shared" si="18"/>
        <v>2</v>
      </c>
      <c r="G92" s="146">
        <f t="shared" si="18"/>
        <v>12</v>
      </c>
      <c r="H92" s="146">
        <f t="shared" si="18"/>
        <v>30</v>
      </c>
      <c r="I92" s="146">
        <f t="shared" si="18"/>
        <v>3</v>
      </c>
      <c r="J92" s="146">
        <f t="shared" si="18"/>
        <v>3</v>
      </c>
      <c r="K92" s="146">
        <f t="shared" si="18"/>
        <v>2</v>
      </c>
      <c r="L92" s="146">
        <f t="shared" si="18"/>
        <v>4</v>
      </c>
      <c r="M92" s="146">
        <f t="shared" si="18"/>
        <v>21</v>
      </c>
      <c r="N92" s="146">
        <f t="shared" si="18"/>
        <v>57</v>
      </c>
      <c r="O92" s="146">
        <f t="shared" si="18"/>
        <v>24</v>
      </c>
      <c r="P92" s="146">
        <f t="shared" si="18"/>
        <v>15</v>
      </c>
      <c r="Q92" s="14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174</v>
      </c>
      <c r="AQ93" s="75">
        <f t="shared" si="20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16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173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16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1358</v>
      </c>
      <c r="E6" s="78">
        <f ca="1">SUM(E7:E11)</f>
        <v>1270</v>
      </c>
      <c r="F6" s="91">
        <f ca="1">SUM(F7:F11)</f>
        <v>1232</v>
      </c>
      <c r="G6" s="87">
        <f ca="1">E6/C6</f>
        <v>0.72405929304446981</v>
      </c>
      <c r="H6" s="87">
        <f ca="1">IFERROR(E6/D6,"-")</f>
        <v>0.93519882179675995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9</v>
      </c>
      <c r="F7" s="90">
        <f ca="1">SUM(OFFSET('Planificación Crítica'!T34,0,0,1,$D$1))</f>
        <v>9</v>
      </c>
      <c r="G7" s="88">
        <f t="shared" ref="G7:G34" ca="1" si="0">E7/C7</f>
        <v>0.81818181818181823</v>
      </c>
      <c r="H7" s="88">
        <f t="shared" ref="H7:H33" ca="1" si="1">IFERROR(E7/D7,"-")</f>
        <v>0.81818181818181823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29</v>
      </c>
      <c r="F8" s="90">
        <f ca="1">SUM(OFFSET('Planificación Crítica'!T37,0,0,1,$D$1))</f>
        <v>28</v>
      </c>
      <c r="G8" s="88">
        <f t="shared" ca="1" si="0"/>
        <v>0.93548387096774188</v>
      </c>
      <c r="H8" s="88">
        <f t="shared" ca="1" si="1"/>
        <v>0.93548387096774188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45</v>
      </c>
      <c r="E9" s="79">
        <f ca="1">SUM(OFFSET('Planificación Crítica'!T39,0,0,1,$D$1))</f>
        <v>33</v>
      </c>
      <c r="F9" s="90">
        <f ca="1">SUM(OFFSET('Planificación Crítica'!T40,0,0,1,$D$1))</f>
        <v>32</v>
      </c>
      <c r="G9" s="88">
        <f t="shared" ca="1" si="0"/>
        <v>0.63461538461538458</v>
      </c>
      <c r="H9" s="88">
        <f t="shared" ca="1" si="1"/>
        <v>0.73333333333333328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1254</v>
      </c>
      <c r="E10" s="79">
        <f ca="1">SUM(OFFSET('Planificación Crítica'!T42,0,0,1,$D$1))</f>
        <v>1180</v>
      </c>
      <c r="F10" s="90">
        <f ca="1">SUM(OFFSET('Planificación Crítica'!T43,0,0,1,$D$1))</f>
        <v>1145</v>
      </c>
      <c r="G10" s="88">
        <f t="shared" ca="1" si="0"/>
        <v>0.71995118974984751</v>
      </c>
      <c r="H10" s="88">
        <f t="shared" ca="1" si="1"/>
        <v>0.94098883572567782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17</v>
      </c>
      <c r="E11" s="79">
        <f ca="1">SUM(OFFSET('Planificación Crítica'!T45,0,0,1,$D$1))</f>
        <v>19</v>
      </c>
      <c r="F11" s="90">
        <f ca="1">SUM(OFFSET('Planificación Crítica'!T46,0,0,1,$D$1))</f>
        <v>18</v>
      </c>
      <c r="G11" s="88">
        <f t="shared" ca="1" si="0"/>
        <v>0.90476190476190477</v>
      </c>
      <c r="H11" s="88">
        <f t="shared" ca="1" si="1"/>
        <v>1.1176470588235294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156</v>
      </c>
      <c r="E12" s="78">
        <f ca="1">SUM(E13:E19)</f>
        <v>174</v>
      </c>
      <c r="F12" s="91">
        <f ca="1">SUM(F13:F19)</f>
        <v>173</v>
      </c>
      <c r="G12" s="87">
        <f t="shared" ca="1" si="0"/>
        <v>0.86567164179104472</v>
      </c>
      <c r="H12" s="87">
        <f t="shared" ca="1" si="1"/>
        <v>1.1153846153846154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3</v>
      </c>
      <c r="F13" s="90">
        <f ca="1">SUM(OFFSET('Planificación Crítica'!T73,0,0,1,$D$1))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23</v>
      </c>
      <c r="E14" s="79">
        <f ca="1">SUM(OFFSET('Planificación Crítica'!T75,0,0,1,$D$1))</f>
        <v>23</v>
      </c>
      <c r="F14" s="90">
        <f ca="1">SUM(OFFSET('Planificación Crítica'!T76,0,0,1,$D$1))</f>
        <v>23</v>
      </c>
      <c r="G14" s="88">
        <f t="shared" ca="1" si="0"/>
        <v>0.7931034482758621</v>
      </c>
      <c r="H14" s="88">
        <f t="shared" ca="1" si="1"/>
        <v>1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19</v>
      </c>
      <c r="E15" s="79">
        <f ca="1">SUM(OFFSET('Planificación Crítica'!T78,0,0,1,$D$1))</f>
        <v>18</v>
      </c>
      <c r="F15" s="90">
        <f ca="1">SUM(OFFSET('Planificación Crítica'!T79,0,0,1,$D$1))</f>
        <v>18</v>
      </c>
      <c r="G15" s="88">
        <f t="shared" ca="1" si="0"/>
        <v>0.78260869565217395</v>
      </c>
      <c r="H15" s="88">
        <f t="shared" ca="1" si="1"/>
        <v>0.94736842105263153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6</v>
      </c>
      <c r="E16" s="79">
        <f ca="1">SUM(OFFSET('Planificación Crítica'!T81,0,0,1,$D$1))</f>
        <v>6</v>
      </c>
      <c r="F16" s="90">
        <f ca="1">SUM(OFFSET('Planificación Crítica'!T82,0,0,1,$D$1))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14</v>
      </c>
      <c r="E17" s="79">
        <f ca="1">SUM(OFFSET('Planificación Crítica'!T84,0,0,1,$D$1))</f>
        <v>17</v>
      </c>
      <c r="F17" s="90">
        <f ca="1">SUM(OFFSET('Planificación Crítica'!T85,0,0,1,$D$1))</f>
        <v>17</v>
      </c>
      <c r="G17" s="88">
        <f t="shared" ca="1" si="0"/>
        <v>0.94444444444444442</v>
      </c>
      <c r="H17" s="88">
        <f t="shared" ca="1" si="1"/>
        <v>1.2142857142857142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88</v>
      </c>
      <c r="E19" s="79">
        <f ca="1">SUM(OFFSET('Planificación Crítica'!T90,0,0,1,$D$1))</f>
        <v>105</v>
      </c>
      <c r="F19" s="90">
        <f ca="1">SUM(OFFSET('Planificación Crítica'!T91,0,0,1,$D$1))</f>
        <v>104</v>
      </c>
      <c r="G19" s="88">
        <f t="shared" ca="1" si="0"/>
        <v>0.88983050847457623</v>
      </c>
      <c r="H19" s="88">
        <f t="shared" ca="1" si="1"/>
        <v>1.1931818181818181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1352</v>
      </c>
      <c r="E20" s="78">
        <f ca="1">SUM(E21:E26)</f>
        <v>1294</v>
      </c>
      <c r="F20" s="91">
        <f ca="1">SUM(F21:F26)</f>
        <v>1266</v>
      </c>
      <c r="G20" s="87">
        <f t="shared" ca="1" si="0"/>
        <v>0.67571801566579637</v>
      </c>
      <c r="H20" s="87">
        <f t="shared" ca="1" si="1"/>
        <v>0.95710059171597628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4</v>
      </c>
      <c r="F21" s="90">
        <f ca="1">SUM(OFFSET('Planificación Crítica'!T13,0,0,1,$D$1))</f>
        <v>4</v>
      </c>
      <c r="G21" s="88">
        <f t="shared" ca="1" si="0"/>
        <v>0.66666666666666663</v>
      </c>
      <c r="H21" s="88">
        <f t="shared" ca="1" si="1"/>
        <v>0.66666666666666663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1095</v>
      </c>
      <c r="E22" s="79">
        <f ca="1">SUM(OFFSET('Planificación Crítica'!T15,0,0,1,$D$1))</f>
        <v>1008</v>
      </c>
      <c r="F22" s="90">
        <f ca="1">SUM(OFFSET('Planificación Crítica'!T16,0,0,1,$D$1))</f>
        <v>988</v>
      </c>
      <c r="G22" s="88">
        <f t="shared" ca="1" si="0"/>
        <v>0.6588235294117647</v>
      </c>
      <c r="H22" s="88">
        <f t="shared" ca="1" si="1"/>
        <v>0.92054794520547945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77</v>
      </c>
      <c r="E23" s="79">
        <f ca="1">SUM(OFFSET('Planificación Crítica'!T18,0,0,1,$D$1))</f>
        <v>54</v>
      </c>
      <c r="F23" s="90">
        <f ca="1">SUM(OFFSET('Planificación Crítica'!T19,0,0,1,$D$1))</f>
        <v>54</v>
      </c>
      <c r="G23" s="88">
        <f t="shared" ca="1" si="0"/>
        <v>0.56842105263157894</v>
      </c>
      <c r="H23" s="88">
        <f t="shared" ca="1" si="1"/>
        <v>0.70129870129870131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102</v>
      </c>
      <c r="E24" s="79">
        <f ca="1">SUM(OFFSET('Planificación Crítica'!T21,0,0,1,$D$1))</f>
        <v>144</v>
      </c>
      <c r="F24" s="90">
        <f ca="1">SUM(OFFSET('Planificación Crítica'!T22,0,0,1,$D$1))</f>
        <v>138</v>
      </c>
      <c r="G24" s="88">
        <f t="shared" ca="1" si="0"/>
        <v>0.83720930232558144</v>
      </c>
      <c r="H24" s="88">
        <f t="shared" ca="1" si="1"/>
        <v>1.411764705882353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21</v>
      </c>
      <c r="E25" s="79">
        <f ca="1">SUM(OFFSET('Planificación Crítica'!T24,0,0,1,$D$1))</f>
        <v>19</v>
      </c>
      <c r="F25" s="90">
        <f ca="1">SUM(OFFSET('Planificación Crítica'!T25,0,0,1,$D$1))</f>
        <v>19</v>
      </c>
      <c r="G25" s="88">
        <f t="shared" ca="1" si="0"/>
        <v>0.6785714285714286</v>
      </c>
      <c r="H25" s="88">
        <f t="shared" ca="1" si="1"/>
        <v>0.90476190476190477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51</v>
      </c>
      <c r="E26" s="79">
        <f ca="1">SUM(OFFSET('Planificación Crítica'!T27,0,0,1,$D$1))</f>
        <v>65</v>
      </c>
      <c r="F26" s="90">
        <f ca="1">SUM(OFFSET('Planificación Crítica'!T28,0,0,1,$D$1))</f>
        <v>63</v>
      </c>
      <c r="G26" s="88">
        <f t="shared" ca="1" si="0"/>
        <v>0.77380952380952384</v>
      </c>
      <c r="H26" s="88">
        <f t="shared" ca="1" si="1"/>
        <v>1.2745098039215685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381</v>
      </c>
      <c r="E27" s="78">
        <f ca="1">SUM(E28:E33)</f>
        <v>284</v>
      </c>
      <c r="F27" s="91">
        <f ca="1">SUM(F28:F33)</f>
        <v>275</v>
      </c>
      <c r="G27" s="87">
        <f t="shared" ca="1" si="0"/>
        <v>0.5546875</v>
      </c>
      <c r="H27" s="87">
        <f t="shared" ca="1" si="1"/>
        <v>0.74540682414698167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185</v>
      </c>
      <c r="E28" s="79">
        <f ca="1">SUM(OFFSET('Planificación Crítica'!T51,0,0,1,$D$1))</f>
        <v>140</v>
      </c>
      <c r="F28" s="90">
        <f ca="1">SUM(OFFSET('Planificación Crítica'!T52,0,0,1,$D$1))</f>
        <v>138</v>
      </c>
      <c r="G28" s="88">
        <f t="shared" ca="1" si="0"/>
        <v>0.54474708171206221</v>
      </c>
      <c r="H28" s="88">
        <f t="shared" ca="1" si="1"/>
        <v>0.7567567567567568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9</v>
      </c>
      <c r="E29" s="79">
        <f ca="1">SUM(OFFSET('Planificación Crítica'!T54,0,0,1,$D$1))</f>
        <v>9</v>
      </c>
      <c r="F29" s="90">
        <f ca="1">SUM(OFFSET('Planificación Crítica'!T55,0,0,1,$D$1))</f>
        <v>9</v>
      </c>
      <c r="G29" s="88">
        <f t="shared" ca="1" si="0"/>
        <v>0.5625</v>
      </c>
      <c r="H29" s="88">
        <f t="shared" ca="1" si="1"/>
        <v>1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128</v>
      </c>
      <c r="E30" s="79">
        <f ca="1">SUM(OFFSET('Planificación Crítica'!T57,0,0,1,$D$1))</f>
        <v>94</v>
      </c>
      <c r="F30" s="90">
        <f ca="1">SUM(OFFSET('Planificación Crítica'!T58,0,0,1,$D$1))</f>
        <v>88</v>
      </c>
      <c r="G30" s="88">
        <f t="shared" ca="1" si="0"/>
        <v>0.55952380952380953</v>
      </c>
      <c r="H30" s="88">
        <f t="shared" ca="1" si="1"/>
        <v>0.734375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42</v>
      </c>
      <c r="E31" s="79">
        <f ca="1">SUM(OFFSET('Planificación Crítica'!T60,0,0,1,$D$1))</f>
        <v>28</v>
      </c>
      <c r="F31" s="90">
        <f ca="1">SUM(OFFSET('Planificación Crítica'!T61,0,0,1,$D$1))</f>
        <v>27</v>
      </c>
      <c r="G31" s="88">
        <f t="shared" ca="1" si="0"/>
        <v>0.58333333333333337</v>
      </c>
      <c r="H31" s="88">
        <f t="shared" ca="1" si="1"/>
        <v>0.66666666666666663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5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1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8</v>
      </c>
      <c r="F33" s="90">
        <f ca="1">SUM(OFFSET('Planificación Crítica'!T67,0,0,1,$D$1))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3247</v>
      </c>
      <c r="E34" s="80">
        <f ca="1">SUM(E6,E12,E20,E27)</f>
        <v>3022</v>
      </c>
      <c r="F34" s="144">
        <f ca="1">SUM(F6,F12,F20,F27)</f>
        <v>2946</v>
      </c>
      <c r="G34" s="99">
        <f t="shared" ca="1" si="0"/>
        <v>0.68963943404837968</v>
      </c>
      <c r="H34" s="99">
        <f t="shared" ref="H34" ca="1" si="4">E34/D34</f>
        <v>0.93070526639975359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308</v>
      </c>
      <c r="G20" s="106">
        <f t="shared" si="2"/>
        <v>2321</v>
      </c>
      <c r="H20" s="106">
        <f t="shared" si="3"/>
        <v>2268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2560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2765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3022</v>
      </c>
      <c r="H24" s="106">
        <f t="shared" si="3"/>
        <v>2946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3022</v>
      </c>
      <c r="H25" s="106">
        <f t="shared" si="3"/>
        <v>2946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3022</v>
      </c>
      <c r="H26" s="106">
        <f t="shared" si="3"/>
        <v>2946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3022</v>
      </c>
      <c r="H27" s="106">
        <f t="shared" si="3"/>
        <v>2946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3022</v>
      </c>
      <c r="H28" s="106">
        <f t="shared" si="3"/>
        <v>2946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3022</v>
      </c>
      <c r="H29" s="106">
        <f t="shared" si="3"/>
        <v>2946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1294</v>
      </c>
      <c r="H50" s="106">
        <f t="shared" si="6"/>
        <v>1266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1294</v>
      </c>
      <c r="H51" s="106">
        <f t="shared" si="6"/>
        <v>1266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1294</v>
      </c>
      <c r="H52" s="106">
        <f t="shared" si="6"/>
        <v>1266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1294</v>
      </c>
      <c r="H53" s="106">
        <f t="shared" si="6"/>
        <v>1266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1294</v>
      </c>
      <c r="H54" s="106">
        <f t="shared" si="6"/>
        <v>1266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1294</v>
      </c>
      <c r="H55" s="106">
        <f t="shared" si="6"/>
        <v>1266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1270</v>
      </c>
      <c r="H78" s="106">
        <f t="shared" si="9"/>
        <v>1232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1270</v>
      </c>
      <c r="H79" s="106">
        <f t="shared" si="9"/>
        <v>1232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1270</v>
      </c>
      <c r="H80" s="106">
        <f t="shared" si="9"/>
        <v>1232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1270</v>
      </c>
      <c r="H81" s="106">
        <f t="shared" si="9"/>
        <v>1232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1270</v>
      </c>
      <c r="H82" s="106">
        <f t="shared" si="9"/>
        <v>1232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1270</v>
      </c>
      <c r="H83" s="106">
        <f t="shared" si="9"/>
        <v>1232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284</v>
      </c>
      <c r="H106" s="106">
        <f t="shared" si="12"/>
        <v>275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284</v>
      </c>
      <c r="H107" s="106">
        <f t="shared" si="12"/>
        <v>275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284</v>
      </c>
      <c r="H108" s="106">
        <f t="shared" si="12"/>
        <v>275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284</v>
      </c>
      <c r="H109" s="106">
        <f t="shared" si="12"/>
        <v>275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284</v>
      </c>
      <c r="H110" s="106">
        <f t="shared" si="12"/>
        <v>275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284</v>
      </c>
      <c r="H111" s="106">
        <f t="shared" si="12"/>
        <v>275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16</v>
      </c>
      <c r="G131" s="106">
        <f t="shared" si="14"/>
        <v>128</v>
      </c>
      <c r="H131" s="106">
        <f t="shared" si="15"/>
        <v>128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144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160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173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174</v>
      </c>
      <c r="H135" s="106">
        <f t="shared" si="15"/>
        <v>173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174</v>
      </c>
      <c r="H136" s="106">
        <f t="shared" si="15"/>
        <v>173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174</v>
      </c>
      <c r="H137" s="106">
        <f t="shared" si="15"/>
        <v>173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174</v>
      </c>
      <c r="H138" s="106">
        <f t="shared" si="15"/>
        <v>173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174</v>
      </c>
      <c r="H139" s="106">
        <f t="shared" si="15"/>
        <v>173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174</v>
      </c>
      <c r="H140" s="106">
        <f t="shared" si="15"/>
        <v>173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233" t="s">
        <v>1525</v>
      </c>
      <c r="T2" s="234"/>
      <c r="U2" s="232" t="s">
        <v>1531</v>
      </c>
      <c r="V2" s="232"/>
      <c r="W2" s="232"/>
      <c r="X2" s="232"/>
      <c r="Y2" s="232"/>
    </row>
    <row r="3" spans="1:25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29" t="s">
        <v>1529</v>
      </c>
      <c r="I3" s="129" t="s">
        <v>1528</v>
      </c>
      <c r="J3" s="129" t="s">
        <v>1530</v>
      </c>
      <c r="M3" s="230"/>
      <c r="N3" s="230"/>
      <c r="O3" s="235"/>
      <c r="P3" s="236"/>
      <c r="Q3" s="235"/>
      <c r="R3" s="236"/>
      <c r="S3" s="235"/>
      <c r="T3" s="236"/>
      <c r="U3" s="232" t="s">
        <v>1526</v>
      </c>
      <c r="V3" s="232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1"/>
      <c r="B4" s="231"/>
      <c r="C4" s="231"/>
      <c r="D4" s="231"/>
      <c r="E4" s="231"/>
      <c r="F4" s="232"/>
      <c r="G4" s="232"/>
      <c r="H4" s="129" t="s">
        <v>1520</v>
      </c>
      <c r="I4" s="129" t="s">
        <v>1519</v>
      </c>
      <c r="J4" s="129" t="s">
        <v>1521</v>
      </c>
      <c r="M4" s="231"/>
      <c r="N4" s="231"/>
      <c r="O4" s="237"/>
      <c r="P4" s="238"/>
      <c r="Q4" s="237"/>
      <c r="R4" s="238"/>
      <c r="S4" s="237"/>
      <c r="T4" s="238"/>
      <c r="U4" s="232"/>
      <c r="V4" s="232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3516</v>
      </c>
      <c r="D5" s="114">
        <f ca="1">SUM(D6:D9)</f>
        <v>3440</v>
      </c>
      <c r="E5" s="114">
        <f ca="1">SUM(E6:E9)</f>
        <v>3362</v>
      </c>
      <c r="F5" s="115">
        <f ca="1">D5/B5</f>
        <v>0.78502966681880415</v>
      </c>
      <c r="G5" s="115">
        <f ca="1">E5/B5</f>
        <v>0.76722957553628479</v>
      </c>
      <c r="H5" s="116">
        <f ca="1">IFERROR(D5/C5,"0,00%")</f>
        <v>0.97838452787258245</v>
      </c>
      <c r="I5" s="116">
        <f ca="1">IFERROR(+E5/C5,"0,00%")</f>
        <v>0.95620022753128553</v>
      </c>
      <c r="J5" s="116">
        <f ca="1">IFERROR(+E5/D5,"0,00%")</f>
        <v>0.97732558139534886</v>
      </c>
      <c r="M5" s="125" t="s">
        <v>1522</v>
      </c>
      <c r="N5" s="126">
        <f>SUM(N6:N9)</f>
        <v>4382</v>
      </c>
      <c r="O5" s="239">
        <f ca="1">SUM(O6:O9)</f>
        <v>3516</v>
      </c>
      <c r="P5" s="240"/>
      <c r="Q5" s="239">
        <f ca="1">SUM(Q6:Q9)</f>
        <v>3440</v>
      </c>
      <c r="R5" s="240"/>
      <c r="S5" s="239">
        <f ca="1">SUM(S6:S9)</f>
        <v>3362</v>
      </c>
      <c r="T5" s="240"/>
      <c r="U5" s="127">
        <f ca="1">Q5/N5</f>
        <v>0.78502966681880415</v>
      </c>
      <c r="V5" s="127">
        <f ca="1">S5/N5</f>
        <v>0.76722957553628479</v>
      </c>
      <c r="W5" s="128">
        <f ca="1">IFERROR(Q5/O5,"0,00%")</f>
        <v>0.97838452787258245</v>
      </c>
      <c r="X5" s="128">
        <f ca="1">IFERROR(+S5/O5,"0,00%")</f>
        <v>0.95620022753128553</v>
      </c>
      <c r="Y5" s="128">
        <f ca="1">IFERROR(+S5/Q5,"0,00%")</f>
        <v>0.97732558139534886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1470</v>
      </c>
      <c r="D6" s="118">
        <f ca="1">'Cobertura campo'!E20</f>
        <v>1533</v>
      </c>
      <c r="E6" s="119">
        <f ca="1">'Cobertura campo'!F20</f>
        <v>1505</v>
      </c>
      <c r="F6" s="120">
        <f ca="1">D6/B6</f>
        <v>0.80052219321148821</v>
      </c>
      <c r="G6" s="120">
        <f ca="1">E6/B6</f>
        <v>0.78590078328981727</v>
      </c>
      <c r="H6" s="121">
        <f ca="1">IFERROR(D6/C6,"0,00%")</f>
        <v>1.0428571428571429</v>
      </c>
      <c r="I6" s="122">
        <f ca="1">IFERROR(+E6/C6,"0,00%")</f>
        <v>1.0238095238095237</v>
      </c>
      <c r="J6" s="122">
        <f ca="1">IFERROR(+E6/D6,"0,00%")</f>
        <v>0.9817351598173516</v>
      </c>
      <c r="M6" s="117" t="s">
        <v>1361</v>
      </c>
      <c r="N6" s="118">
        <f>B6</f>
        <v>1915</v>
      </c>
      <c r="O6" s="118">
        <f ca="1">C6</f>
        <v>1470</v>
      </c>
      <c r="P6" s="123">
        <f ca="1">O6/$O$5</f>
        <v>0.41808873720136519</v>
      </c>
      <c r="Q6" s="118">
        <f ca="1">D6</f>
        <v>1533</v>
      </c>
      <c r="R6" s="124">
        <f ca="1">Q6/$Q$5</f>
        <v>0.44563953488372093</v>
      </c>
      <c r="S6" s="119">
        <f ca="1">E6</f>
        <v>1505</v>
      </c>
      <c r="T6" s="124">
        <f ca="1">S6/$S$5</f>
        <v>0.44765020820939916</v>
      </c>
      <c r="U6" s="120">
        <f ca="1">Q6/N6</f>
        <v>0.80052219321148821</v>
      </c>
      <c r="V6" s="120">
        <f ca="1">S6/N6</f>
        <v>0.78590078328981727</v>
      </c>
      <c r="W6" s="122">
        <f ca="1">IFERROR(Q6/O6,"0,00%")</f>
        <v>1.0428571428571429</v>
      </c>
      <c r="X6" s="122">
        <f ca="1">IFERROR(+S6/O6,"0,00%")</f>
        <v>1.0238095238095237</v>
      </c>
      <c r="Y6" s="122">
        <f ca="1">IFERROR(+S6/Q6,"0,00%")</f>
        <v>0.9817351598173516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1476</v>
      </c>
      <c r="D7" s="118">
        <f ca="1">'Cobertura campo'!E6</f>
        <v>1322</v>
      </c>
      <c r="E7" s="119">
        <f ca="1">'Cobertura campo'!F6</f>
        <v>1284</v>
      </c>
      <c r="F7" s="120">
        <f ca="1">D7/B7</f>
        <v>0.75370581527936142</v>
      </c>
      <c r="G7" s="120">
        <f ca="1">E7/B7</f>
        <v>0.73204104903078682</v>
      </c>
      <c r="H7" s="121">
        <f ca="1">IFERROR(D7/C7,"0,00%")</f>
        <v>0.89566395663956644</v>
      </c>
      <c r="I7" s="122">
        <f ca="1">IFERROR(+E7/C7,"0,00%")</f>
        <v>0.86991869918699183</v>
      </c>
      <c r="J7" s="122">
        <f ca="1">IFERROR(+E7/D7,"0,00%")</f>
        <v>0.97125567322239037</v>
      </c>
      <c r="M7" s="117" t="s">
        <v>1362</v>
      </c>
      <c r="N7" s="118">
        <f t="shared" ref="N7:N9" si="0">B7</f>
        <v>1754</v>
      </c>
      <c r="O7" s="118">
        <f t="shared" ref="O7:O9" ca="1" si="1">C7</f>
        <v>1476</v>
      </c>
      <c r="P7" s="123">
        <f t="shared" ref="P7:P9" ca="1" si="2">O7/$O$5</f>
        <v>0.41979522184300339</v>
      </c>
      <c r="Q7" s="118">
        <f t="shared" ref="Q7:Q9" ca="1" si="3">D7</f>
        <v>1322</v>
      </c>
      <c r="R7" s="124">
        <f t="shared" ref="R7:R9" ca="1" si="4">Q7/$Q$5</f>
        <v>0.38430232558139538</v>
      </c>
      <c r="S7" s="119">
        <f t="shared" ref="S7:S9" ca="1" si="5">E7</f>
        <v>1284</v>
      </c>
      <c r="T7" s="124">
        <f t="shared" ref="T7:T9" ca="1" si="6">S7/$S$5</f>
        <v>0.3819155264723379</v>
      </c>
      <c r="U7" s="120">
        <f ca="1">Q7/N7</f>
        <v>0.75370581527936142</v>
      </c>
      <c r="V7" s="120">
        <f ca="1">S7/N7</f>
        <v>0.73204104903078682</v>
      </c>
      <c r="W7" s="122">
        <f ca="1">IFERROR(Q7/O7,"0,00%")</f>
        <v>0.89566395663956644</v>
      </c>
      <c r="X7" s="122">
        <f ca="1">IFERROR(+S7/O7,"0,00%")</f>
        <v>0.86991869918699183</v>
      </c>
      <c r="Y7" s="122">
        <f ca="1">IFERROR(+S7/Q7,"0,00%")</f>
        <v>0.97125567322239037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388</v>
      </c>
      <c r="D8" s="118">
        <f ca="1">'Cobertura campo'!E27</f>
        <v>398</v>
      </c>
      <c r="E8" s="119">
        <f ca="1">'Cobertura campo'!F27</f>
        <v>387</v>
      </c>
      <c r="F8" s="120">
        <f ca="1">D8/B8</f>
        <v>0.77734375</v>
      </c>
      <c r="G8" s="120">
        <f ca="1">E8/B8</f>
        <v>0.755859375</v>
      </c>
      <c r="H8" s="121">
        <f ca="1">IFERROR(D8/C8,"0,00%")</f>
        <v>1.0257731958762886</v>
      </c>
      <c r="I8" s="122">
        <f ca="1">IFERROR(+E8/C8,"0,00%")</f>
        <v>0.99742268041237114</v>
      </c>
      <c r="J8" s="122">
        <f ca="1">IFERROR(+E8/D8,"0,00%")</f>
        <v>0.97236180904522618</v>
      </c>
      <c r="M8" s="117" t="s">
        <v>1363</v>
      </c>
      <c r="N8" s="118">
        <f t="shared" si="0"/>
        <v>512</v>
      </c>
      <c r="O8" s="118">
        <f t="shared" ca="1" si="1"/>
        <v>388</v>
      </c>
      <c r="P8" s="123">
        <f t="shared" ca="1" si="2"/>
        <v>0.11035267349260523</v>
      </c>
      <c r="Q8" s="118">
        <f t="shared" ca="1" si="3"/>
        <v>398</v>
      </c>
      <c r="R8" s="124">
        <f t="shared" ca="1" si="4"/>
        <v>0.11569767441860465</v>
      </c>
      <c r="S8" s="119">
        <f t="shared" ca="1" si="5"/>
        <v>387</v>
      </c>
      <c r="T8" s="124">
        <f t="shared" ca="1" si="6"/>
        <v>0.11511005353955979</v>
      </c>
      <c r="U8" s="120">
        <f ca="1">Q8/N8</f>
        <v>0.77734375</v>
      </c>
      <c r="V8" s="120">
        <f ca="1">S8/N8</f>
        <v>0.755859375</v>
      </c>
      <c r="W8" s="122">
        <f ca="1">IFERROR(Q8/O8,"0,00%")</f>
        <v>1.0257731958762886</v>
      </c>
      <c r="X8" s="122">
        <f ca="1">IFERROR(+S8/O8,"0,00%")</f>
        <v>0.99742268041237114</v>
      </c>
      <c r="Y8" s="122">
        <f ca="1">IFERROR(+S8/Q8,"0,00%")</f>
        <v>0.97236180904522618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182</v>
      </c>
      <c r="D9" s="118">
        <f ca="1">'Cobertura campo'!E12</f>
        <v>187</v>
      </c>
      <c r="E9" s="119">
        <f ca="1">'Cobertura campo'!F12</f>
        <v>186</v>
      </c>
      <c r="F9" s="120">
        <f ca="1">D9/B9</f>
        <v>0.93034825870646765</v>
      </c>
      <c r="G9" s="120">
        <f ca="1">E9/B9</f>
        <v>0.92537313432835822</v>
      </c>
      <c r="H9" s="121">
        <f ca="1">IFERROR(D9/C9,"0,00%")</f>
        <v>1.0274725274725274</v>
      </c>
      <c r="I9" s="122">
        <f ca="1">IFERROR(+E9/C9,"0,00%")</f>
        <v>1.0219780219780219</v>
      </c>
      <c r="J9" s="122">
        <f ca="1">IFERROR(+E9/D9,"0,00%")</f>
        <v>0.99465240641711228</v>
      </c>
      <c r="M9" s="117" t="s">
        <v>1364</v>
      </c>
      <c r="N9" s="118">
        <f t="shared" si="0"/>
        <v>201</v>
      </c>
      <c r="O9" s="118">
        <f t="shared" ca="1" si="1"/>
        <v>182</v>
      </c>
      <c r="P9" s="123">
        <f t="shared" ca="1" si="2"/>
        <v>5.1763367463026164E-2</v>
      </c>
      <c r="Q9" s="118">
        <f t="shared" ca="1" si="3"/>
        <v>187</v>
      </c>
      <c r="R9" s="124">
        <f t="shared" ca="1" si="4"/>
        <v>5.4360465116279066E-2</v>
      </c>
      <c r="S9" s="119">
        <f t="shared" ca="1" si="5"/>
        <v>186</v>
      </c>
      <c r="T9" s="124">
        <f t="shared" ca="1" si="6"/>
        <v>5.5324211778703156E-2</v>
      </c>
      <c r="U9" s="120">
        <f ca="1">Q9/N9</f>
        <v>0.93034825870646765</v>
      </c>
      <c r="V9" s="120">
        <f ca="1">S9/N9</f>
        <v>0.92537313432835822</v>
      </c>
      <c r="W9" s="122">
        <f ca="1">IFERROR(Q9/O9,"0,00%")</f>
        <v>1.0274725274725274</v>
      </c>
      <c r="X9" s="122">
        <f ca="1">IFERROR(+S9/O9,"0,00%")</f>
        <v>1.0219780219780219</v>
      </c>
      <c r="Y9" s="122">
        <f ca="1">IFERROR(+S9/Q9,"0,00%")</f>
        <v>0.99465240641711228</v>
      </c>
    </row>
    <row r="12" spans="1:25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1534</v>
      </c>
      <c r="R12" s="234"/>
      <c r="S12" s="233" t="s">
        <v>1535</v>
      </c>
      <c r="T12" s="234"/>
      <c r="U12" s="232" t="s">
        <v>1531</v>
      </c>
      <c r="V12" s="232"/>
      <c r="W12" s="232"/>
      <c r="X12" s="232"/>
      <c r="Y12" s="232"/>
    </row>
    <row r="13" spans="1:25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29" t="s">
        <v>1532</v>
      </c>
      <c r="I13" s="129" t="s">
        <v>1538</v>
      </c>
      <c r="J13" s="129" t="s">
        <v>1539</v>
      </c>
      <c r="M13" s="230"/>
      <c r="N13" s="230"/>
      <c r="O13" s="235"/>
      <c r="P13" s="236"/>
      <c r="Q13" s="235"/>
      <c r="R13" s="236"/>
      <c r="S13" s="235"/>
      <c r="T13" s="236"/>
      <c r="U13" s="232" t="s">
        <v>1537</v>
      </c>
      <c r="V13" s="232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1"/>
      <c r="B14" s="231"/>
      <c r="C14" s="231"/>
      <c r="D14" s="231"/>
      <c r="E14" s="231"/>
      <c r="F14" s="232"/>
      <c r="G14" s="232"/>
      <c r="H14" s="129" t="s">
        <v>1540</v>
      </c>
      <c r="I14" s="129" t="s">
        <v>1541</v>
      </c>
      <c r="J14" s="129" t="s">
        <v>1542</v>
      </c>
      <c r="M14" s="231"/>
      <c r="N14" s="231"/>
      <c r="O14" s="237"/>
      <c r="P14" s="238"/>
      <c r="Q14" s="237"/>
      <c r="R14" s="238"/>
      <c r="S14" s="237"/>
      <c r="T14" s="238"/>
      <c r="U14" s="232"/>
      <c r="V14" s="232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3247</v>
      </c>
      <c r="D15" s="114">
        <f ca="1">SUM(D16:D19)</f>
        <v>3022</v>
      </c>
      <c r="E15" s="114">
        <f ca="1">SUM(E16:E19)</f>
        <v>2946</v>
      </c>
      <c r="F15" s="115">
        <f ca="1">D15/B15</f>
        <v>0.68963943404837968</v>
      </c>
      <c r="G15" s="115">
        <f ca="1">E15/B15</f>
        <v>0.67229575536284802</v>
      </c>
      <c r="H15" s="116">
        <f ca="1">IFERROR(D15/C15,"0,00%")</f>
        <v>0.93070526639975359</v>
      </c>
      <c r="I15" s="116">
        <f ca="1">IFERROR(+E15/C15,"0,00%")</f>
        <v>0.90729904527255933</v>
      </c>
      <c r="J15" s="116">
        <f ca="1">IFERROR(+E15/D15,"0,00%")</f>
        <v>0.97485109199205822</v>
      </c>
      <c r="M15" s="125" t="s">
        <v>1522</v>
      </c>
      <c r="N15" s="126">
        <f>SUM(N16:N19)</f>
        <v>4382</v>
      </c>
      <c r="O15" s="239">
        <f ca="1">SUM(O16:O19)</f>
        <v>3247</v>
      </c>
      <c r="P15" s="240"/>
      <c r="Q15" s="239">
        <f ca="1">SUM(Q16:Q19)</f>
        <v>3022</v>
      </c>
      <c r="R15" s="240"/>
      <c r="S15" s="239">
        <f ca="1">SUM(S16:S19)</f>
        <v>2946</v>
      </c>
      <c r="T15" s="240"/>
      <c r="U15" s="127">
        <f ca="1">Q15/N15</f>
        <v>0.68963943404837968</v>
      </c>
      <c r="V15" s="127">
        <f ca="1">S15/N15</f>
        <v>0.67229575536284802</v>
      </c>
      <c r="W15" s="128">
        <f ca="1">IFERROR(Q15/O15,"0,00%")</f>
        <v>0.93070526639975359</v>
      </c>
      <c r="X15" s="128">
        <f ca="1">IFERROR(+S15/O15,"0,00%")</f>
        <v>0.90729904527255933</v>
      </c>
      <c r="Y15" s="128">
        <f ca="1">IFERROR(+S15/Q15,"0,00%")</f>
        <v>0.97485109199205822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1352</v>
      </c>
      <c r="D16" s="118">
        <f ca="1">'Cobertura Crítica'!E20</f>
        <v>1294</v>
      </c>
      <c r="E16" s="119">
        <f ca="1">'Cobertura Crítica'!F20</f>
        <v>1266</v>
      </c>
      <c r="F16" s="120">
        <f ca="1">D16/B16</f>
        <v>0.67571801566579637</v>
      </c>
      <c r="G16" s="120">
        <f ca="1">E16/B16</f>
        <v>0.66109660574412532</v>
      </c>
      <c r="H16" s="121">
        <f ca="1">IFERROR(D16/C16,"0,00%")</f>
        <v>0.95710059171597628</v>
      </c>
      <c r="I16" s="122">
        <f ca="1">IFERROR(+E16/C16,"0,00%")</f>
        <v>0.93639053254437865</v>
      </c>
      <c r="J16" s="122">
        <f ca="1">IFERROR(+E16/D16,"0,00%")</f>
        <v>0.97836166924265844</v>
      </c>
      <c r="M16" s="117" t="s">
        <v>1361</v>
      </c>
      <c r="N16" s="118">
        <f>B16</f>
        <v>1915</v>
      </c>
      <c r="O16" s="118">
        <f ca="1">C16</f>
        <v>1352</v>
      </c>
      <c r="P16" s="123">
        <f ca="1">O16/$O$15</f>
        <v>0.41638435478903602</v>
      </c>
      <c r="Q16" s="118">
        <f ca="1">D16</f>
        <v>1294</v>
      </c>
      <c r="R16" s="124">
        <f ca="1">Q16/$Q$15</f>
        <v>0.42819324950363996</v>
      </c>
      <c r="S16" s="119">
        <f ca="1">E16</f>
        <v>1266</v>
      </c>
      <c r="T16" s="124">
        <f ca="1">S16/$S$15</f>
        <v>0.42973523421588594</v>
      </c>
      <c r="U16" s="120">
        <f ca="1">Q16/N16</f>
        <v>0.67571801566579637</v>
      </c>
      <c r="V16" s="120">
        <f ca="1">S16/N16</f>
        <v>0.66109660574412532</v>
      </c>
      <c r="W16" s="122">
        <f ca="1">IFERROR(Q16/O16,"0,00%")</f>
        <v>0.95710059171597628</v>
      </c>
      <c r="X16" s="122">
        <f ca="1">IFERROR(+S16/O16,"0,00%")</f>
        <v>0.93639053254437865</v>
      </c>
      <c r="Y16" s="122">
        <f ca="1">IFERROR(+S16/Q16,"0,00%")</f>
        <v>0.97836166924265844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1358</v>
      </c>
      <c r="D17" s="118">
        <f ca="1">'Cobertura Crítica'!E6</f>
        <v>1270</v>
      </c>
      <c r="E17" s="119">
        <f ca="1">'Cobertura Crítica'!F6</f>
        <v>1232</v>
      </c>
      <c r="F17" s="120">
        <f ca="1">D17/B17</f>
        <v>0.72405929304446981</v>
      </c>
      <c r="G17" s="120">
        <f ca="1">E17/B17</f>
        <v>0.70239452679589509</v>
      </c>
      <c r="H17" s="121">
        <f ca="1">IFERROR(D17/C17,"0,00%")</f>
        <v>0.93519882179675995</v>
      </c>
      <c r="I17" s="122">
        <f ca="1">IFERROR(+E17/C17,"0,00%")</f>
        <v>0.90721649484536082</v>
      </c>
      <c r="J17" s="122">
        <f ca="1">IFERROR(+E17/D17,"0,00%")</f>
        <v>0.9700787401574803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1358</v>
      </c>
      <c r="P17" s="123">
        <f t="shared" ref="P17:P19" ca="1" si="9">O17/$O$15</f>
        <v>0.41823221435170926</v>
      </c>
      <c r="Q17" s="118">
        <f t="shared" ref="Q17:Q19" ca="1" si="10">D17</f>
        <v>1270</v>
      </c>
      <c r="R17" s="124">
        <f t="shared" ref="R17:R19" ca="1" si="11">Q17/$Q$15</f>
        <v>0.42025148908007942</v>
      </c>
      <c r="S17" s="119">
        <f t="shared" ref="S17:S19" ca="1" si="12">E17</f>
        <v>1232</v>
      </c>
      <c r="T17" s="124">
        <f t="shared" ref="T17:T19" ca="1" si="13">S17/$S$15</f>
        <v>0.41819416157501699</v>
      </c>
      <c r="U17" s="120">
        <f ca="1">Q17/N17</f>
        <v>0.72405929304446981</v>
      </c>
      <c r="V17" s="120">
        <f ca="1">S17/N17</f>
        <v>0.70239452679589509</v>
      </c>
      <c r="W17" s="122">
        <f ca="1">IFERROR(Q17/O17,"0,00%")</f>
        <v>0.93519882179675995</v>
      </c>
      <c r="X17" s="122">
        <f ca="1">IFERROR(+S17/O17,"0,00%")</f>
        <v>0.90721649484536082</v>
      </c>
      <c r="Y17" s="122">
        <f ca="1">IFERROR(+S17/Q17,"0,00%")</f>
        <v>0.9700787401574803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381</v>
      </c>
      <c r="D18" s="118">
        <f ca="1">'Cobertura Crítica'!E27</f>
        <v>284</v>
      </c>
      <c r="E18" s="119">
        <f ca="1">'Cobertura Crítica'!F27</f>
        <v>275</v>
      </c>
      <c r="F18" s="120">
        <f ca="1">D18/B18</f>
        <v>0.5546875</v>
      </c>
      <c r="G18" s="120">
        <f ca="1">E18/B18</f>
        <v>0.537109375</v>
      </c>
      <c r="H18" s="121">
        <f ca="1">IFERROR(D18/C18,"0,00%")</f>
        <v>0.74540682414698167</v>
      </c>
      <c r="I18" s="122">
        <f ca="1">IFERROR(+E18/C18,"0,00%")</f>
        <v>0.72178477690288712</v>
      </c>
      <c r="J18" s="122">
        <f ca="1">IFERROR(+E18/D18,"0,00%")</f>
        <v>0.96830985915492962</v>
      </c>
      <c r="M18" s="117" t="s">
        <v>1363</v>
      </c>
      <c r="N18" s="118">
        <f t="shared" si="7"/>
        <v>512</v>
      </c>
      <c r="O18" s="118">
        <f t="shared" ca="1" si="8"/>
        <v>381</v>
      </c>
      <c r="P18" s="123">
        <f t="shared" ca="1" si="9"/>
        <v>0.11733908222975054</v>
      </c>
      <c r="Q18" s="118">
        <f t="shared" ca="1" si="10"/>
        <v>284</v>
      </c>
      <c r="R18" s="124">
        <f t="shared" ca="1" si="11"/>
        <v>9.3977498345466579E-2</v>
      </c>
      <c r="S18" s="119">
        <f t="shared" ca="1" si="12"/>
        <v>275</v>
      </c>
      <c r="T18" s="124">
        <f t="shared" ca="1" si="13"/>
        <v>9.3346911065852009E-2</v>
      </c>
      <c r="U18" s="120">
        <f ca="1">Q18/N18</f>
        <v>0.5546875</v>
      </c>
      <c r="V18" s="120">
        <f ca="1">S18/N18</f>
        <v>0.537109375</v>
      </c>
      <c r="W18" s="122">
        <f ca="1">IFERROR(Q18/O18,"0,00%")</f>
        <v>0.74540682414698167</v>
      </c>
      <c r="X18" s="122">
        <f ca="1">IFERROR(+S18/O18,"0,00%")</f>
        <v>0.72178477690288712</v>
      </c>
      <c r="Y18" s="122">
        <f ca="1">IFERROR(+S18/Q18,"0,00%")</f>
        <v>0.96830985915492962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156</v>
      </c>
      <c r="D19" s="118">
        <f ca="1">'Cobertura Crítica'!E12</f>
        <v>174</v>
      </c>
      <c r="E19" s="119">
        <f ca="1">'Cobertura Crítica'!F12</f>
        <v>173</v>
      </c>
      <c r="F19" s="120">
        <f ca="1">D19/B19</f>
        <v>0.86567164179104472</v>
      </c>
      <c r="G19" s="120">
        <f ca="1">E19/B19</f>
        <v>0.86069651741293529</v>
      </c>
      <c r="H19" s="121">
        <f ca="1">IFERROR(D19/C19,"0,00%")</f>
        <v>1.1153846153846154</v>
      </c>
      <c r="I19" s="122">
        <f ca="1">IFERROR(+E19/C19,"0,00%")</f>
        <v>1.108974358974359</v>
      </c>
      <c r="J19" s="122">
        <f ca="1">IFERROR(+E19/D19,"0,00%")</f>
        <v>0.99425287356321834</v>
      </c>
      <c r="M19" s="117" t="s">
        <v>1364</v>
      </c>
      <c r="N19" s="118">
        <f t="shared" si="7"/>
        <v>201</v>
      </c>
      <c r="O19" s="118">
        <f t="shared" ca="1" si="8"/>
        <v>156</v>
      </c>
      <c r="P19" s="123">
        <f t="shared" ca="1" si="9"/>
        <v>4.8044348629504158E-2</v>
      </c>
      <c r="Q19" s="118">
        <f t="shared" ca="1" si="10"/>
        <v>174</v>
      </c>
      <c r="R19" s="124">
        <f t="shared" ca="1" si="11"/>
        <v>5.7577763070814032E-2</v>
      </c>
      <c r="S19" s="119">
        <f t="shared" ca="1" si="12"/>
        <v>173</v>
      </c>
      <c r="T19" s="124">
        <f t="shared" ca="1" si="13"/>
        <v>5.8723693143245076E-2</v>
      </c>
      <c r="U19" s="120">
        <f ca="1">Q19/N19</f>
        <v>0.86567164179104472</v>
      </c>
      <c r="V19" s="120">
        <f ca="1">S19/N19</f>
        <v>0.86069651741293529</v>
      </c>
      <c r="W19" s="122">
        <f ca="1">IFERROR(Q19/O19,"0,00%")</f>
        <v>1.1153846153846154</v>
      </c>
      <c r="X19" s="122">
        <f ca="1">IFERROR(+S19/O19,"0,00%")</f>
        <v>1.108974358974359</v>
      </c>
      <c r="Y19" s="122">
        <f ca="1">IFERROR(+S19/Q19,"0,00%")</f>
        <v>0.99425287356321834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140"/>
      <c r="T2" s="233" t="s">
        <v>1525</v>
      </c>
      <c r="U2" s="234"/>
      <c r="V2" s="232" t="s">
        <v>1531</v>
      </c>
      <c r="W2" s="232"/>
      <c r="X2" s="232"/>
      <c r="Y2" s="232"/>
      <c r="Z2" s="232"/>
    </row>
    <row r="3" spans="1:26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39" t="s">
        <v>1529</v>
      </c>
      <c r="I3" s="139" t="s">
        <v>1528</v>
      </c>
      <c r="J3" s="139" t="s">
        <v>1530</v>
      </c>
      <c r="M3" s="230"/>
      <c r="N3" s="230"/>
      <c r="O3" s="235"/>
      <c r="P3" s="236"/>
      <c r="Q3" s="235"/>
      <c r="R3" s="236"/>
      <c r="S3" s="141"/>
      <c r="T3" s="235"/>
      <c r="U3" s="236"/>
      <c r="V3" s="232" t="s">
        <v>1526</v>
      </c>
      <c r="W3" s="232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1"/>
      <c r="B4" s="231"/>
      <c r="C4" s="231"/>
      <c r="D4" s="231"/>
      <c r="E4" s="231"/>
      <c r="F4" s="232"/>
      <c r="G4" s="232"/>
      <c r="H4" s="139" t="s">
        <v>1520</v>
      </c>
      <c r="I4" s="139" t="s">
        <v>1519</v>
      </c>
      <c r="J4" s="139" t="s">
        <v>1521</v>
      </c>
      <c r="M4" s="231"/>
      <c r="N4" s="231"/>
      <c r="O4" s="237"/>
      <c r="P4" s="238"/>
      <c r="Q4" s="237"/>
      <c r="R4" s="238"/>
      <c r="S4" s="142"/>
      <c r="T4" s="237"/>
      <c r="U4" s="238"/>
      <c r="V4" s="232"/>
      <c r="W4" s="232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3516</v>
      </c>
      <c r="D5" s="114">
        <f ca="1">SUM(D6:D9)</f>
        <v>3440</v>
      </c>
      <c r="E5" s="114">
        <f ca="1">SUM(E6:E9)</f>
        <v>3362</v>
      </c>
      <c r="F5" s="115">
        <f ca="1">D5/B5</f>
        <v>0.78502966681880415</v>
      </c>
      <c r="G5" s="115">
        <f ca="1">E5/B5</f>
        <v>0.76722957553628479</v>
      </c>
      <c r="H5" s="116">
        <f ca="1">IFERROR(D5/C5,"0,00%")</f>
        <v>0.97838452787258245</v>
      </c>
      <c r="I5" s="116">
        <f ca="1">IFERROR(+E5/C5,"0,00%")</f>
        <v>0.95620022753128553</v>
      </c>
      <c r="J5" s="116">
        <f ca="1">IFERROR(+E5/D5,"0,00%")</f>
        <v>0.97732558139534886</v>
      </c>
      <c r="M5" s="125" t="s">
        <v>1522</v>
      </c>
      <c r="N5" s="126">
        <f>SUM(N6:N9)</f>
        <v>4382</v>
      </c>
      <c r="O5" s="239">
        <f ca="1">SUM(O6:O9)</f>
        <v>3516</v>
      </c>
      <c r="P5" s="240"/>
      <c r="Q5" s="239">
        <f ca="1">SUM(Q6:Q9)</f>
        <v>3440</v>
      </c>
      <c r="R5" s="240"/>
      <c r="S5" s="143"/>
      <c r="T5" s="239">
        <f ca="1">SUM(T6:T9)</f>
        <v>3362</v>
      </c>
      <c r="U5" s="240"/>
      <c r="V5" s="127">
        <f ca="1">Q5/N5</f>
        <v>0.78502966681880415</v>
      </c>
      <c r="W5" s="127">
        <f ca="1">T5/N5</f>
        <v>0.76722957553628479</v>
      </c>
      <c r="X5" s="128">
        <f ca="1">IFERROR(Q5/O5,"0,00%")</f>
        <v>0.97838452787258245</v>
      </c>
      <c r="Y5" s="128">
        <f ca="1">IFERROR(+T5/O5,"0,00%")</f>
        <v>0.95620022753128553</v>
      </c>
      <c r="Z5" s="128">
        <f ca="1">IFERROR(+T5/Q5,"0,00%")</f>
        <v>0.97732558139534886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1470</v>
      </c>
      <c r="D6" s="118">
        <f ca="1">'Cobertura campo'!E20</f>
        <v>1533</v>
      </c>
      <c r="E6" s="119">
        <f ca="1">'Cobertura campo'!F20</f>
        <v>1505</v>
      </c>
      <c r="F6" s="120">
        <f ca="1">D6/B6</f>
        <v>0.80052219321148821</v>
      </c>
      <c r="G6" s="120">
        <f ca="1">E6/B6</f>
        <v>0.78590078328981727</v>
      </c>
      <c r="H6" s="121">
        <f ca="1">IFERROR(D6/C6,"0,00%")</f>
        <v>1.0428571428571429</v>
      </c>
      <c r="I6" s="122">
        <f ca="1">IFERROR(+E6/C6,"0,00%")</f>
        <v>1.0238095238095237</v>
      </c>
      <c r="J6" s="122">
        <f ca="1">IFERROR(+E6/D6,"0,00%")</f>
        <v>0.9817351598173516</v>
      </c>
      <c r="M6" s="117" t="s">
        <v>1361</v>
      </c>
      <c r="N6" s="118">
        <f>B6</f>
        <v>1915</v>
      </c>
      <c r="O6" s="118">
        <f ca="1">C6</f>
        <v>1470</v>
      </c>
      <c r="P6" s="123">
        <f ca="1">O6/$O$5</f>
        <v>0.41808873720136519</v>
      </c>
      <c r="Q6" s="118">
        <f ca="1">D6</f>
        <v>1533</v>
      </c>
      <c r="R6" s="124">
        <f ca="1">Q6/$Q$5</f>
        <v>0.44563953488372093</v>
      </c>
      <c r="S6" s="124"/>
      <c r="T6" s="119">
        <f ca="1">E6</f>
        <v>1505</v>
      </c>
      <c r="U6" s="124">
        <f ca="1">T6/$T$5</f>
        <v>0.44765020820939916</v>
      </c>
      <c r="V6" s="120">
        <f ca="1">Q6/N6</f>
        <v>0.80052219321148821</v>
      </c>
      <c r="W6" s="120">
        <f ca="1">T6/N6</f>
        <v>0.78590078328981727</v>
      </c>
      <c r="X6" s="122">
        <f ca="1">IFERROR(Q6/O6,"0,00%")</f>
        <v>1.0428571428571429</v>
      </c>
      <c r="Y6" s="122">
        <f ca="1">IFERROR(+T6/O6,"0,00%")</f>
        <v>1.0238095238095237</v>
      </c>
      <c r="Z6" s="122">
        <f ca="1">IFERROR(+T6/Q6,"0,00%")</f>
        <v>0.9817351598173516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1476</v>
      </c>
      <c r="D7" s="118">
        <f ca="1">'Cobertura campo'!E6</f>
        <v>1322</v>
      </c>
      <c r="E7" s="119">
        <f ca="1">'Cobertura campo'!F6</f>
        <v>1284</v>
      </c>
      <c r="F7" s="120">
        <f ca="1">D7/B7</f>
        <v>0.75370581527936142</v>
      </c>
      <c r="G7" s="120">
        <f ca="1">E7/B7</f>
        <v>0.73204104903078682</v>
      </c>
      <c r="H7" s="121">
        <f ca="1">IFERROR(D7/C7,"0,00%")</f>
        <v>0.89566395663956644</v>
      </c>
      <c r="I7" s="122">
        <f ca="1">IFERROR(+E7/C7,"0,00%")</f>
        <v>0.86991869918699183</v>
      </c>
      <c r="J7" s="122">
        <f ca="1">IFERROR(+E7/D7,"0,00%")</f>
        <v>0.97125567322239037</v>
      </c>
      <c r="M7" s="117" t="s">
        <v>1362</v>
      </c>
      <c r="N7" s="118">
        <f t="shared" ref="N7:O9" si="0">B7</f>
        <v>1754</v>
      </c>
      <c r="O7" s="118">
        <f t="shared" ca="1" si="0"/>
        <v>1476</v>
      </c>
      <c r="P7" s="123">
        <f t="shared" ref="P7:P9" ca="1" si="1">O7/$O$5</f>
        <v>0.41979522184300339</v>
      </c>
      <c r="Q7" s="118">
        <f ca="1">D7</f>
        <v>1322</v>
      </c>
      <c r="R7" s="124">
        <f ca="1">Q7/$Q$5</f>
        <v>0.38430232558139538</v>
      </c>
      <c r="S7" s="124"/>
      <c r="T7" s="119">
        <f ca="1">E7</f>
        <v>1284</v>
      </c>
      <c r="U7" s="124">
        <f t="shared" ref="U7:U9" ca="1" si="2">T7/$T$5</f>
        <v>0.3819155264723379</v>
      </c>
      <c r="V7" s="120">
        <f ca="1">Q7/N7</f>
        <v>0.75370581527936142</v>
      </c>
      <c r="W7" s="120">
        <f ca="1">T7/N7</f>
        <v>0.73204104903078682</v>
      </c>
      <c r="X7" s="122">
        <f ca="1">IFERROR(Q7/O7,"0,00%")</f>
        <v>0.89566395663956644</v>
      </c>
      <c r="Y7" s="122">
        <f ca="1">IFERROR(+T7/O7,"0,00%")</f>
        <v>0.86991869918699183</v>
      </c>
      <c r="Z7" s="122">
        <f ca="1">IFERROR(+T7/Q7,"0,00%")</f>
        <v>0.97125567322239037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388</v>
      </c>
      <c r="D8" s="118">
        <f ca="1">'Cobertura campo'!E27</f>
        <v>398</v>
      </c>
      <c r="E8" s="119">
        <f ca="1">'Cobertura campo'!F27</f>
        <v>387</v>
      </c>
      <c r="F8" s="120">
        <f ca="1">D8/B8</f>
        <v>0.77734375</v>
      </c>
      <c r="G8" s="120">
        <f ca="1">E8/B8</f>
        <v>0.755859375</v>
      </c>
      <c r="H8" s="121">
        <f ca="1">IFERROR(D8/C8,"0,00%")</f>
        <v>1.0257731958762886</v>
      </c>
      <c r="I8" s="122">
        <f ca="1">IFERROR(+E8/C8,"0,00%")</f>
        <v>0.99742268041237114</v>
      </c>
      <c r="J8" s="122">
        <f ca="1">IFERROR(+E8/D8,"0,00%")</f>
        <v>0.97236180904522618</v>
      </c>
      <c r="M8" s="117" t="s">
        <v>1363</v>
      </c>
      <c r="N8" s="118">
        <f t="shared" si="0"/>
        <v>512</v>
      </c>
      <c r="O8" s="118">
        <f t="shared" ca="1" si="0"/>
        <v>388</v>
      </c>
      <c r="P8" s="123">
        <f t="shared" ca="1" si="1"/>
        <v>0.11035267349260523</v>
      </c>
      <c r="Q8" s="118">
        <f ca="1">D8</f>
        <v>398</v>
      </c>
      <c r="R8" s="124">
        <f ca="1">Q8/$Q$5</f>
        <v>0.11569767441860465</v>
      </c>
      <c r="S8" s="124"/>
      <c r="T8" s="119">
        <f ca="1">E8</f>
        <v>387</v>
      </c>
      <c r="U8" s="124">
        <f t="shared" ca="1" si="2"/>
        <v>0.11511005353955979</v>
      </c>
      <c r="V8" s="120">
        <f ca="1">Q8/N8</f>
        <v>0.77734375</v>
      </c>
      <c r="W8" s="120">
        <f ca="1">T8/N8</f>
        <v>0.755859375</v>
      </c>
      <c r="X8" s="122">
        <f ca="1">IFERROR(Q8/O8,"0,00%")</f>
        <v>1.0257731958762886</v>
      </c>
      <c r="Y8" s="122">
        <f ca="1">IFERROR(+T8/O8,"0,00%")</f>
        <v>0.99742268041237114</v>
      </c>
      <c r="Z8" s="122">
        <f ca="1">IFERROR(+T8/Q8,"0,00%")</f>
        <v>0.97236180904522618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182</v>
      </c>
      <c r="D9" s="118">
        <f ca="1">'Cobertura campo'!E12</f>
        <v>187</v>
      </c>
      <c r="E9" s="119">
        <f ca="1">'Cobertura campo'!F12</f>
        <v>186</v>
      </c>
      <c r="F9" s="120">
        <f ca="1">D9/B9</f>
        <v>0.93034825870646765</v>
      </c>
      <c r="G9" s="120">
        <f ca="1">E9/B9</f>
        <v>0.92537313432835822</v>
      </c>
      <c r="H9" s="121">
        <f ca="1">IFERROR(D9/C9,"0,00%")</f>
        <v>1.0274725274725274</v>
      </c>
      <c r="I9" s="122">
        <f ca="1">IFERROR(+E9/C9,"0,00%")</f>
        <v>1.0219780219780219</v>
      </c>
      <c r="J9" s="122">
        <f ca="1">IFERROR(+E9/D9,"0,00%")</f>
        <v>0.99465240641711228</v>
      </c>
      <c r="M9" s="117" t="s">
        <v>1364</v>
      </c>
      <c r="N9" s="118">
        <f t="shared" si="0"/>
        <v>201</v>
      </c>
      <c r="O9" s="118">
        <f t="shared" ca="1" si="0"/>
        <v>182</v>
      </c>
      <c r="P9" s="123">
        <f t="shared" ca="1" si="1"/>
        <v>5.1763367463026164E-2</v>
      </c>
      <c r="Q9" s="118">
        <f ca="1">D9</f>
        <v>187</v>
      </c>
      <c r="R9" s="124">
        <f ca="1">Q9/$Q$5</f>
        <v>5.4360465116279066E-2</v>
      </c>
      <c r="S9" s="124"/>
      <c r="T9" s="119">
        <f ca="1">E9</f>
        <v>186</v>
      </c>
      <c r="U9" s="124">
        <f t="shared" ca="1" si="2"/>
        <v>5.5324211778703156E-2</v>
      </c>
      <c r="V9" s="120">
        <f ca="1">Q9/N9</f>
        <v>0.93034825870646765</v>
      </c>
      <c r="W9" s="120">
        <f ca="1">T9/N9</f>
        <v>0.92537313432835822</v>
      </c>
      <c r="X9" s="122">
        <f ca="1">IFERROR(Q9/O9,"0,00%")</f>
        <v>1.0274725274725274</v>
      </c>
      <c r="Y9" s="122">
        <f ca="1">IFERROR(+T9/O9,"0,00%")</f>
        <v>1.0219780219780219</v>
      </c>
      <c r="Z9" s="122">
        <f ca="1">IFERROR(+T9/Q9,"0,00%")</f>
        <v>0.99465240641711228</v>
      </c>
    </row>
    <row r="12" spans="1:26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1562</v>
      </c>
      <c r="R12" s="234"/>
      <c r="S12" s="229" t="s">
        <v>1563</v>
      </c>
      <c r="T12" s="233" t="s">
        <v>1535</v>
      </c>
      <c r="U12" s="234"/>
      <c r="V12" s="232" t="s">
        <v>1531</v>
      </c>
      <c r="W12" s="232"/>
      <c r="X12" s="232"/>
      <c r="Y12" s="232"/>
      <c r="Z12" s="232"/>
    </row>
    <row r="13" spans="1:26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39" t="s">
        <v>1532</v>
      </c>
      <c r="I13" s="139" t="s">
        <v>1538</v>
      </c>
      <c r="J13" s="139" t="s">
        <v>1539</v>
      </c>
      <c r="M13" s="230"/>
      <c r="N13" s="230"/>
      <c r="O13" s="235"/>
      <c r="P13" s="236"/>
      <c r="Q13" s="235"/>
      <c r="R13" s="236"/>
      <c r="S13" s="230"/>
      <c r="T13" s="235"/>
      <c r="U13" s="236"/>
      <c r="V13" s="232" t="s">
        <v>1537</v>
      </c>
      <c r="W13" s="232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1"/>
      <c r="B14" s="231"/>
      <c r="C14" s="231"/>
      <c r="D14" s="231"/>
      <c r="E14" s="231"/>
      <c r="F14" s="232"/>
      <c r="G14" s="232"/>
      <c r="H14" s="139" t="s">
        <v>1540</v>
      </c>
      <c r="I14" s="139" t="s">
        <v>1541</v>
      </c>
      <c r="J14" s="139" t="s">
        <v>1542</v>
      </c>
      <c r="M14" s="231"/>
      <c r="N14" s="231"/>
      <c r="O14" s="237"/>
      <c r="P14" s="238"/>
      <c r="Q14" s="237"/>
      <c r="R14" s="238"/>
      <c r="S14" s="231"/>
      <c r="T14" s="237"/>
      <c r="U14" s="238"/>
      <c r="V14" s="232"/>
      <c r="W14" s="232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3247</v>
      </c>
      <c r="D15" s="114">
        <f ca="1">SUM(D16:D19)</f>
        <v>3022</v>
      </c>
      <c r="E15" s="114">
        <f ca="1">SUM(E16:E19)</f>
        <v>2946</v>
      </c>
      <c r="F15" s="115">
        <f ca="1">D15/B15</f>
        <v>0.68963943404837968</v>
      </c>
      <c r="G15" s="115">
        <f ca="1">E15/B15</f>
        <v>0.67229575536284802</v>
      </c>
      <c r="H15" s="116">
        <f ca="1">IFERROR(D15/C15,"0,00%")</f>
        <v>0.93070526639975359</v>
      </c>
      <c r="I15" s="116">
        <f ca="1">IFERROR(+E15/C15,"0,00%")</f>
        <v>0.90729904527255933</v>
      </c>
      <c r="J15" s="116">
        <f ca="1">IFERROR(+E15/D15,"0,00%")</f>
        <v>0.97485109199205822</v>
      </c>
      <c r="M15" s="125" t="s">
        <v>1522</v>
      </c>
      <c r="N15" s="126">
        <f>SUM(N16:N19)</f>
        <v>4382</v>
      </c>
      <c r="O15" s="239">
        <f ca="1">SUM(O16:O19)</f>
        <v>3247</v>
      </c>
      <c r="P15" s="240"/>
      <c r="Q15" s="239">
        <f ca="1">SUM(Q16:Q19)</f>
        <v>3022</v>
      </c>
      <c r="R15" s="240"/>
      <c r="S15" s="143">
        <f ca="1">+Q5</f>
        <v>3440</v>
      </c>
      <c r="T15" s="239">
        <f ca="1">SUM(T16:T19)</f>
        <v>2946</v>
      </c>
      <c r="U15" s="240"/>
      <c r="V15" s="127">
        <f ca="1">Q15/N15</f>
        <v>0.68963943404837968</v>
      </c>
      <c r="W15" s="127">
        <f ca="1">T15/N15</f>
        <v>0.67229575536284802</v>
      </c>
      <c r="X15" s="128">
        <f ca="1">IFERROR(Q15/O15,"0,00%")</f>
        <v>0.93070526639975359</v>
      </c>
      <c r="Y15" s="128">
        <f ca="1">IFERROR(+T15/O15,"0,00%")</f>
        <v>0.90729904527255933</v>
      </c>
      <c r="Z15" s="128">
        <f ca="1">IFERROR(+T15/Q15,"0,00%")</f>
        <v>0.97485109199205822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1352</v>
      </c>
      <c r="D16" s="118">
        <f ca="1">'Cobertura Crítica'!E20</f>
        <v>1294</v>
      </c>
      <c r="E16" s="119">
        <f ca="1">'Cobertura Crítica'!F20</f>
        <v>1266</v>
      </c>
      <c r="F16" s="120">
        <f ca="1">D16/B16</f>
        <v>0.67571801566579637</v>
      </c>
      <c r="G16" s="120">
        <f ca="1">E16/B16</f>
        <v>0.66109660574412532</v>
      </c>
      <c r="H16" s="121">
        <f ca="1">IFERROR(D16/C16,"0,00%")</f>
        <v>0.95710059171597628</v>
      </c>
      <c r="I16" s="122">
        <f ca="1">IFERROR(+E16/C16,"0,00%")</f>
        <v>0.93639053254437865</v>
      </c>
      <c r="J16" s="122">
        <f ca="1">IFERROR(+E16/D16,"0,00%")</f>
        <v>0.97836166924265844</v>
      </c>
      <c r="M16" s="117" t="s">
        <v>1361</v>
      </c>
      <c r="N16" s="118">
        <f>B16</f>
        <v>1915</v>
      </c>
      <c r="O16" s="118">
        <f ca="1">C16</f>
        <v>1352</v>
      </c>
      <c r="P16" s="123">
        <f ca="1">O16/$O$15</f>
        <v>0.41638435478903602</v>
      </c>
      <c r="Q16" s="118">
        <f ca="1">D16</f>
        <v>1294</v>
      </c>
      <c r="R16" s="124">
        <f ca="1">Q16/$Q$15</f>
        <v>0.42819324950363996</v>
      </c>
      <c r="S16" s="124">
        <f ca="1">+Q16/Q6</f>
        <v>0.84409654272667967</v>
      </c>
      <c r="T16" s="119">
        <f ca="1">E16</f>
        <v>1266</v>
      </c>
      <c r="U16" s="124">
        <f ca="1">T16/$T$15</f>
        <v>0.42973523421588594</v>
      </c>
      <c r="V16" s="120">
        <f ca="1">Q16/N16</f>
        <v>0.67571801566579637</v>
      </c>
      <c r="W16" s="120">
        <f ca="1">T16/N16</f>
        <v>0.66109660574412532</v>
      </c>
      <c r="X16" s="122">
        <f ca="1">IFERROR(Q16/O16,"0,00%")</f>
        <v>0.95710059171597628</v>
      </c>
      <c r="Y16" s="122">
        <f ca="1">IFERROR(+T16/O16,"0,00%")</f>
        <v>0.93639053254437865</v>
      </c>
      <c r="Z16" s="122">
        <f ca="1">IFERROR(+T16/Q16,"0,00%")</f>
        <v>0.97836166924265844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1358</v>
      </c>
      <c r="D17" s="118">
        <f ca="1">'Cobertura Crítica'!E6</f>
        <v>1270</v>
      </c>
      <c r="E17" s="119">
        <f ca="1">'Cobertura Crítica'!F6</f>
        <v>1232</v>
      </c>
      <c r="F17" s="120">
        <f ca="1">D17/B17</f>
        <v>0.72405929304446981</v>
      </c>
      <c r="G17" s="120">
        <f ca="1">E17/B17</f>
        <v>0.70239452679589509</v>
      </c>
      <c r="H17" s="121">
        <f ca="1">IFERROR(D17/C17,"0,00%")</f>
        <v>0.93519882179675995</v>
      </c>
      <c r="I17" s="122">
        <f ca="1">IFERROR(+E17/C17,"0,00%")</f>
        <v>0.90721649484536082</v>
      </c>
      <c r="J17" s="122">
        <f ca="1">IFERROR(+E17/D17,"0,00%")</f>
        <v>0.9700787401574803</v>
      </c>
      <c r="M17" s="117" t="s">
        <v>1362</v>
      </c>
      <c r="N17" s="118">
        <f t="shared" ref="N17:O19" si="3">B17</f>
        <v>1754</v>
      </c>
      <c r="O17" s="118">
        <f t="shared" ca="1" si="3"/>
        <v>1358</v>
      </c>
      <c r="P17" s="123">
        <f t="shared" ref="P17:P19" ca="1" si="4">O17/$O$15</f>
        <v>0.41823221435170926</v>
      </c>
      <c r="Q17" s="118">
        <f ca="1">D17</f>
        <v>1270</v>
      </c>
      <c r="R17" s="124">
        <f ca="1">Q17/$Q$15</f>
        <v>0.42025148908007942</v>
      </c>
      <c r="S17" s="124">
        <f ca="1">+Q17/Q7</f>
        <v>0.96066565809379723</v>
      </c>
      <c r="T17" s="119">
        <f ca="1">E17</f>
        <v>1232</v>
      </c>
      <c r="U17" s="124">
        <f t="shared" ref="U17:U19" ca="1" si="5">T17/$T$15</f>
        <v>0.41819416157501699</v>
      </c>
      <c r="V17" s="120">
        <f ca="1">Q17/N17</f>
        <v>0.72405929304446981</v>
      </c>
      <c r="W17" s="120">
        <f ca="1">T17/N17</f>
        <v>0.70239452679589509</v>
      </c>
      <c r="X17" s="122">
        <f ca="1">IFERROR(Q17/O17,"0,00%")</f>
        <v>0.93519882179675995</v>
      </c>
      <c r="Y17" s="122">
        <f ca="1">IFERROR(+T17/O17,"0,00%")</f>
        <v>0.90721649484536082</v>
      </c>
      <c r="Z17" s="122">
        <f ca="1">IFERROR(+T17/Q17,"0,00%")</f>
        <v>0.9700787401574803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381</v>
      </c>
      <c r="D18" s="118">
        <f ca="1">'Cobertura Crítica'!E27</f>
        <v>284</v>
      </c>
      <c r="E18" s="119">
        <f ca="1">'Cobertura Crítica'!F27</f>
        <v>275</v>
      </c>
      <c r="F18" s="120">
        <f ca="1">D18/B18</f>
        <v>0.5546875</v>
      </c>
      <c r="G18" s="120">
        <f ca="1">E18/B18</f>
        <v>0.537109375</v>
      </c>
      <c r="H18" s="121">
        <f ca="1">IFERROR(D18/C18,"0,00%")</f>
        <v>0.74540682414698167</v>
      </c>
      <c r="I18" s="122">
        <f ca="1">IFERROR(+E18/C18,"0,00%")</f>
        <v>0.72178477690288712</v>
      </c>
      <c r="J18" s="122">
        <f ca="1">IFERROR(+E18/D18,"0,00%")</f>
        <v>0.96830985915492962</v>
      </c>
      <c r="M18" s="117" t="s">
        <v>1363</v>
      </c>
      <c r="N18" s="118">
        <f t="shared" si="3"/>
        <v>512</v>
      </c>
      <c r="O18" s="118">
        <f t="shared" ca="1" si="3"/>
        <v>381</v>
      </c>
      <c r="P18" s="123">
        <f t="shared" ca="1" si="4"/>
        <v>0.11733908222975054</v>
      </c>
      <c r="Q18" s="118">
        <f ca="1">D18</f>
        <v>284</v>
      </c>
      <c r="R18" s="124">
        <f ca="1">Q18/$Q$15</f>
        <v>9.3977498345466579E-2</v>
      </c>
      <c r="S18" s="124">
        <f t="shared" ref="S18:S19" ca="1" si="6">+Q18/Q8</f>
        <v>0.71356783919597988</v>
      </c>
      <c r="T18" s="119">
        <f ca="1">E18</f>
        <v>275</v>
      </c>
      <c r="U18" s="124">
        <f t="shared" ca="1" si="5"/>
        <v>9.3346911065852009E-2</v>
      </c>
      <c r="V18" s="120">
        <f ca="1">Q18/N18</f>
        <v>0.5546875</v>
      </c>
      <c r="W18" s="120">
        <f ca="1">T18/N18</f>
        <v>0.537109375</v>
      </c>
      <c r="X18" s="122">
        <f ca="1">IFERROR(Q18/O18,"0,00%")</f>
        <v>0.74540682414698167</v>
      </c>
      <c r="Y18" s="122">
        <f ca="1">IFERROR(+T18/O18,"0,00%")</f>
        <v>0.72178477690288712</v>
      </c>
      <c r="Z18" s="122">
        <f ca="1">IFERROR(+T18/Q18,"0,00%")</f>
        <v>0.96830985915492962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156</v>
      </c>
      <c r="D19" s="118">
        <f ca="1">'Cobertura Crítica'!E12</f>
        <v>174</v>
      </c>
      <c r="E19" s="119">
        <f ca="1">'Cobertura Crítica'!F12</f>
        <v>173</v>
      </c>
      <c r="F19" s="120">
        <f ca="1">D19/B19</f>
        <v>0.86567164179104472</v>
      </c>
      <c r="G19" s="120">
        <f ca="1">E19/B19</f>
        <v>0.86069651741293529</v>
      </c>
      <c r="H19" s="121">
        <f ca="1">IFERROR(D19/C19,"0,00%")</f>
        <v>1.1153846153846154</v>
      </c>
      <c r="I19" s="122">
        <f ca="1">IFERROR(+E19/C19,"0,00%")</f>
        <v>1.108974358974359</v>
      </c>
      <c r="J19" s="122">
        <f ca="1">IFERROR(+E19/D19,"0,00%")</f>
        <v>0.99425287356321834</v>
      </c>
      <c r="M19" s="117" t="s">
        <v>1364</v>
      </c>
      <c r="N19" s="118">
        <f t="shared" si="3"/>
        <v>201</v>
      </c>
      <c r="O19" s="118">
        <f t="shared" ca="1" si="3"/>
        <v>156</v>
      </c>
      <c r="P19" s="123">
        <f t="shared" ca="1" si="4"/>
        <v>4.8044348629504158E-2</v>
      </c>
      <c r="Q19" s="118">
        <f ca="1">D19</f>
        <v>174</v>
      </c>
      <c r="R19" s="124">
        <f ca="1">Q19/$Q$15</f>
        <v>5.7577763070814032E-2</v>
      </c>
      <c r="S19" s="124">
        <f t="shared" ca="1" si="6"/>
        <v>0.93048128342245995</v>
      </c>
      <c r="T19" s="119">
        <f ca="1">E19</f>
        <v>173</v>
      </c>
      <c r="U19" s="124">
        <f t="shared" ca="1" si="5"/>
        <v>5.8723693143245076E-2</v>
      </c>
      <c r="V19" s="120">
        <f ca="1">Q19/N19</f>
        <v>0.86567164179104472</v>
      </c>
      <c r="W19" s="120">
        <f ca="1">T19/N19</f>
        <v>0.86069651741293529</v>
      </c>
      <c r="X19" s="122">
        <f ca="1">IFERROR(Q19/O19,"0,00%")</f>
        <v>1.1153846153846154</v>
      </c>
      <c r="Y19" s="122">
        <f ca="1">IFERROR(+T19/O19,"0,00%")</f>
        <v>1.108974358974359</v>
      </c>
      <c r="Z19" s="122">
        <f ca="1">IFERROR(+T19/Q19,"0,00%")</f>
        <v>0.99425287356321834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2022-09-19T14:54:01Z</dcterms:modified>
</cp:coreProperties>
</file>